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4" documentId="13_ncr:1_{09645556-864B-461F-A862-220BC9432B88}" xr6:coauthVersionLast="44" xr6:coauthVersionMax="44" xr10:uidLastSave="{BF7E96B5-4CB4-49EA-87AB-C4447D24B1F7}"/>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"High DER (Counterfactual)"</definedName>
    <definedName name="CaseName_2">"High DER (DP4)"</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K37" i="261" l="1"/>
  <c r="S37" i="261"/>
  <c r="AA37" i="261"/>
  <c r="W98" i="26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35" i="261"/>
  <c r="AC169" i="261"/>
  <c r="AC34" i="261"/>
  <c r="K169" i="261"/>
  <c r="K34" i="261"/>
  <c r="U35" i="261"/>
  <c r="O36" i="261"/>
  <c r="O171" i="261"/>
  <c r="W171" i="261"/>
  <c r="R33" i="261"/>
  <c r="N33" i="261"/>
  <c r="P169"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171" i="261" l="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I149" i="261" s="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U19" i="131"/>
  <c r="N19" i="261"/>
  <c r="AC19" i="131"/>
  <c r="K20" i="131"/>
  <c r="AD20" i="261"/>
  <c r="U20" i="261"/>
  <c r="V19" i="261"/>
  <c r="R19" i="261"/>
  <c r="T19" i="261"/>
  <c r="Q19" i="261"/>
  <c r="P19" i="261"/>
  <c r="AC19" i="261"/>
  <c r="O19" i="261"/>
  <c r="AB19" i="261"/>
  <c r="J19" i="261"/>
  <c r="M19" i="261"/>
  <c r="L19" i="261"/>
  <c r="Y19" i="261"/>
  <c r="AA19" i="261"/>
  <c r="AD19" i="261"/>
  <c r="S19" i="261"/>
  <c r="X19" i="261"/>
  <c r="U19" i="261"/>
  <c r="Z19" i="261"/>
  <c r="W19" i="261"/>
  <c r="Q19" i="181"/>
  <c r="L19" i="181"/>
  <c r="M19" i="181"/>
  <c r="S19" i="181"/>
  <c r="X19" i="131"/>
  <c r="X19" i="181"/>
  <c r="V19" i="131"/>
  <c r="V19" i="181"/>
  <c r="T19" i="181"/>
  <c r="O19" i="181"/>
  <c r="W19" i="181"/>
  <c r="AB19" i="181"/>
  <c r="P19" i="131"/>
  <c r="P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U19" i="181" l="1"/>
  <c r="U21" i="181" s="1"/>
  <c r="AC19" i="181"/>
  <c r="AC21" i="181" s="1"/>
  <c r="N19" i="181"/>
  <c r="Z19" i="181"/>
  <c r="J19" i="131"/>
  <c r="I19" i="131" s="1"/>
  <c r="AA19" i="181"/>
  <c r="M19" i="131"/>
  <c r="AD19" i="131"/>
  <c r="AD21" i="131" s="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W21" i="131"/>
  <c r="Z21" i="131"/>
  <c r="AA21" i="131"/>
  <c r="U21" i="131"/>
  <c r="P21" i="131"/>
  <c r="X21" i="181"/>
  <c r="AA21" i="181"/>
  <c r="Z21" i="181"/>
  <c r="P21" i="181"/>
  <c r="T21" i="181"/>
  <c r="AD21" i="181"/>
  <c r="V21" i="181"/>
  <c r="S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J21" i="13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<sst xmlns="http://schemas.openxmlformats.org/spreadsheetml/2006/main" count="4712" uniqueCount="316">
  <si>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</si>
  <si>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</si>
  <si>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</si>
  <si>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</si>
  <si>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</si>
  <si>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</si>
  <si>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</si>
  <si>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</si>
  <si>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</si>
  <si>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</si>
  <si>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</si>
  <si>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</si>
  <si>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</si>
  <si>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</si>
  <si>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</si>
  <si>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</si>
  <si>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</si>
  <si>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</si>
  <si>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</si>
  <si>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</si>
  <si>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</si>
  <si>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</si>
  <si>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</si>
  <si>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</si>
  <si>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</si>
  <si>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</si>
  <si>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</si>
  <si>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</si>
  <si>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</si>
  <si>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</si>
  <si>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</si>
  <si>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</si>
  <si>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</si>
  <si>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</si>
  <si>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</si>
  <si>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</si>
  <si>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</si>
  <si>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</si>
  <si>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</si>
  <si>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</si>
  <si>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</si>
  <si>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</si>
  <si>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</si>
  <si>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</si>
  <si>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</si>
  <si>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</si>
  <si>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</si>
  <si>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</si>
  <si>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</si>
  <si>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</si>
  <si>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</si>
  <si>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</si>
  <si>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</si>
  <si>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</si>
  <si>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</si>
  <si>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</si>
  <si>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</si>
  <si>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</si>
  <si>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</si>
  <si>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</si>
  <si>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</si>
  <si>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</si>
  <si>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</si>
  <si>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</si>
  <si>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</si>
  <si>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</si>
  <si>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</si>
  <si>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</si>
  <si>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</si>
  <si>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</si>
  <si>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</si>
  <si>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</si>
  <si>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</si>
  <si>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High DER (Counterfactual)</t>
  </si>
  <si>
    <t>High DER (DP4)</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</si>
  <si>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</si>
  <si>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</si>
  <si>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</si>
  <si>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</si>
  <si>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</si>
  <si>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</si>
  <si>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</si>
  <si>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</si>
  <si>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</si>
  <si>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</si>
  <si>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</si>
  <si>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</si>
  <si>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</si>
  <si>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</si>
  <si>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</si>
  <si>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</si>
  <si>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</si>
  <si>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</si>
  <si>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</si>
  <si>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</si>
  <si>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</si>
  <si>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</si>
  <si>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</si>
  <si>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</si>
  <si>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</si>
  <si>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</si>
  <si>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</si>
  <si>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</si>
  <si>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</si>
  <si>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</si>
  <si>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</si>
  <si>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</si>
  <si>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</si>
  <si>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</si>
  <si>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</si>
  <si>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</si>
  <si>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</si>
  <si>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</si>
  <si>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</si>
  <si>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</si>
  <si>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</si>
  <si>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</si>
  <si>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</si>
  <si>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</si>
  <si>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</si>
  <si>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</si>
  <si>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</si>
  <si>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</si>
  <si>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</si>
  <si>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</si>
  <si>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</si>
  <si>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</si>
  <si>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</si>
  <si>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</si>
  <si>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</si>
  <si>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</si>
  <si>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</si>
  <si>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</si>
  <si>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</si>
  <si>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</si>
  <si>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</si>
  <si>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</si>
  <si>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</si>
  <si>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</si>
  <si>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</si>
  <si>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</si>
  <si>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</si>
  <si>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</si>
  <si>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</si>
  <si>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</si>
  <si>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</si>
  <si>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</si>
  <si>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</si>
  <si>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</si>
  <si>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</si>
  <si>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</si>
  <si>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</si>
  <si>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</si>
  <si>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</si>
  <si>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</si>
  <si>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</si>
  <si>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</si>
  <si>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</si>
  <si>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</si>
  <si>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</si>
  <si>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</si>
  <si>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</si>
  <si>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</si>
  <si>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</si>
  <si>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</si>
  <si>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</si>
  <si>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</si>
  <si>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</si>
  <si>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</si>
  <si>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</si>
  <si>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</si>
  <si>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</si>
  <si>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</si>
  <si>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</si>
  <si>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</si>
  <si>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</si>
  <si>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</si>
  <si>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</si>
  <si>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</si>
  <si>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</si>
  <si>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</si>
  <si>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</si>
  <si>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</si>
  <si>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</si>
  <si>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</si>
  <si>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</si>
  <si>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</si>
  <si>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</si>
  <si>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</si>
  <si>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</si>
  <si>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</si>
  <si>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</si>
  <si>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</si>
  <si>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</si>
  <si>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</si>
  <si>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</si>
  <si>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</si>
  <si>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</si>
  <si>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</si>
  <si>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</si>
  <si>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</si>
  <si>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</si>
  <si>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</si>
  <si>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</si>
  <si>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</si>
  <si>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</si>
  <si>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</si>
  <si>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</si>
  <si>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</si>
  <si>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</si>
  <si>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</si>
  <si>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</si>
  <si>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</si>
  <si>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</si>
  <si>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</si>
  <si>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</si>
  <si>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</si>
  <si>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</si>
  <si>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</si>
  <si>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</si>
  <si>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</si>
  <si>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</si>
  <si>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</si>
  <si>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</si>
  <si>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</si>
  <si>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</si>
  <si>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</si>
  <si>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</si>
  <si>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</si>
  <si>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</si>
  <si>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</si>
  <si>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</si>
  <si>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</si>
  <si>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</si>
  <si>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</si>
  <si>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</si>
  <si>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</si>
  <si>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</si>
  <si>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</si>
  <si>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</si>
  <si>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</si>
  <si>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</si>
  <si>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</si>
  <si>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</si>
  <si>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</si>
  <si>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</si>
  <si>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</si>
  <si>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</si>
  <si>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</si>
  <si>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</si>
  <si>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</si>
  <si>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</si>
  <si>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</si>
  <si>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</si>
  <si>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</si>
  <si>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</si>
  <si>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</si>
  <si>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</si>
  <si>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</si>
  <si>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</si>
  <si>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</si>
  <si>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</si>
  <si>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</si>
  <si>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</si>
  <si>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</si>
  <si>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</si>
  <si>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</si>
  <si>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</si>
  <si>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</si>
  <si>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</si>
  <si>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</si>
  <si>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</si>
  <si>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</si>
  <si>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</si>
  <si>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</si>
  <si>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</si>
  <si>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High DER (Counterfactual)</t>
  </si>
  <si>
    <t>Installed capacity by technology (MW) - High DER (DP4)</t>
  </si>
  <si>
    <t>Remaining capacity of Coal (MW) - High DER (Counterfactual)</t>
  </si>
  <si>
    <t>Remaining capacity of Coal (MW) - High DER (DP4)</t>
  </si>
  <si>
    <t>Annual as-generated generation by technology (GWh) - High DER (Counterfactual)</t>
  </si>
  <si>
    <t>Pump Load (GWh) - High DER (Counterfactual)</t>
  </si>
  <si>
    <t>Annual as-generated generation by technology (GWh) - High DER (DP4)</t>
  </si>
  <si>
    <t>Pump Load (GWh) - High DER (DP4)</t>
  </si>
  <si>
    <t>Installed capacity of Storage (MW) - High DER (Counterfactual)</t>
  </si>
  <si>
    <t>Installed capacity of Storage (MW) - High DER (DP4)</t>
  </si>
  <si>
    <t>Generation by Storage (GWh) - High DER (Counterfactual)</t>
  </si>
  <si>
    <t>Generation by Storage (GWh) - High DER (DP4)</t>
  </si>
  <si>
    <t>Dispatchable Capacity built (MW) - High DER (Counterfactual)</t>
  </si>
  <si>
    <t>Dispatchable Capacity built (MW) - High DER (DP4)</t>
  </si>
  <si>
    <t>Installed capacity by REZ (MW) - High DER (Counterfactual)</t>
  </si>
  <si>
    <t>Installed capacity by REZ (MW) - High DER (DP4)</t>
  </si>
  <si>
    <t>Annual as-generated generation by REZ (GWh) - High DER (Counterfactual)</t>
  </si>
  <si>
    <t>Annual as-generated generation by REZ (GWh) - High DER (DP4)</t>
  </si>
  <si>
    <t>NEM Emissions (Mt CO2-e) - High DER (Counterfactual)</t>
  </si>
  <si>
    <t>NEM Emissions (Mt CO2-e) - High DER (DP4)</t>
  </si>
  <si>
    <t>VOM cost by technology ($000s) - High DER (Counterfactual)</t>
  </si>
  <si>
    <t>VOM cost by technology ($000s) - High DER (DP4)</t>
  </si>
  <si>
    <t>FOM cost by technology ($000s) - High DER (Counterfactual)</t>
  </si>
  <si>
    <t>FOM cost by technology ($000s) - High DER (DP4)</t>
  </si>
  <si>
    <t>Fuel cost by technology ($000s) - High DER (Counterfactual)</t>
  </si>
  <si>
    <t>Fuel cost by technology ($000s) - High DER (DP4)</t>
  </si>
  <si>
    <t>New generation build cost (CAPEX) by technology ($000s) - High DER (Counterfactual)</t>
  </si>
  <si>
    <t>New generation build cost (CAPEX) by technology ($000s) - High DER (DP4)</t>
  </si>
  <si>
    <t>Rehabilitation cost by technology ($000s) - High DER (Counterfactual)</t>
  </si>
  <si>
    <t>Rehabilitation cost by technology ($000s) - High DER (DP4)</t>
  </si>
  <si>
    <t>DSP and USE cost by region ($000s) - High DER (Counterfactual)</t>
  </si>
  <si>
    <t>DSP and USE cost by region ($000s) - High DER (DP4)</t>
  </si>
  <si>
    <t>REZ transmission expansion cost by region ($000s) - High DER (Counterfactual)</t>
  </si>
  <si>
    <t>REZ transmission expansion cost by region ($000s) - High DER (DP4)</t>
  </si>
  <si>
    <t>Interconnector cost by link ($000s) - High DER (Counterfactual)</t>
  </si>
  <si>
    <t>Interconnector cost by link ($000s) - High DER (DP4)</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</si>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</sst>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High DER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714.03266335043895</c:v>
                </c:pt>
                <c:pt idx="1">
                  <c:v>765.07140547063807</c:v>
                </c:pt>
                <c:pt idx="2">
                  <c:v>769.19884515480385</c:v>
                </c:pt>
                <c:pt idx="3">
                  <c:v>1160.3392258639917</c:v>
                </c:pt>
                <c:pt idx="4">
                  <c:v>1445.9206470755628</c:v>
                </c:pt>
                <c:pt idx="5">
                  <c:v>1755.0560808698965</c:v>
                </c:pt>
                <c:pt idx="6">
                  <c:v>2204.8336488673203</c:v>
                </c:pt>
                <c:pt idx="7">
                  <c:v>2181.0961169869129</c:v>
                </c:pt>
                <c:pt idx="8">
                  <c:v>3057.6972967023621</c:v>
                </c:pt>
                <c:pt idx="9">
                  <c:v>2522.2463319620706</c:v>
                </c:pt>
                <c:pt idx="10">
                  <c:v>2877.6391994146679</c:v>
                </c:pt>
                <c:pt idx="11">
                  <c:v>3670.6991223371147</c:v>
                </c:pt>
                <c:pt idx="12">
                  <c:v>3676.9527286806806</c:v>
                </c:pt>
                <c:pt idx="13">
                  <c:v>3807.1211082616519</c:v>
                </c:pt>
                <c:pt idx="14">
                  <c:v>4105.1226170524005</c:v>
                </c:pt>
                <c:pt idx="15">
                  <c:v>4098.72638329654</c:v>
                </c:pt>
                <c:pt idx="16">
                  <c:v>4100.4678891446538</c:v>
                </c:pt>
                <c:pt idx="17">
                  <c:v>3626.5958813596926</c:v>
                </c:pt>
                <c:pt idx="18">
                  <c:v>3605.4192551965834</c:v>
                </c:pt>
                <c:pt idx="19">
                  <c:v>3696.4030158261421</c:v>
                </c:pt>
                <c:pt idx="20">
                  <c:v>3528.0814617065143</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6.879996932940041</c:v>
                </c:pt>
                <c:pt idx="1">
                  <c:v>49.955439612109068</c:v>
                </c:pt>
                <c:pt idx="2">
                  <c:v>21.424241584516022</c:v>
                </c:pt>
                <c:pt idx="3">
                  <c:v>62.102125979985679</c:v>
                </c:pt>
                <c:pt idx="4">
                  <c:v>18.980020680377677</c:v>
                </c:pt>
                <c:pt idx="5">
                  <c:v>53.862263164046141</c:v>
                </c:pt>
                <c:pt idx="6">
                  <c:v>154.32118075755503</c:v>
                </c:pt>
                <c:pt idx="7">
                  <c:v>137.98856614532181</c:v>
                </c:pt>
                <c:pt idx="8">
                  <c:v>248.29096095289228</c:v>
                </c:pt>
                <c:pt idx="9">
                  <c:v>245.40938027051988</c:v>
                </c:pt>
                <c:pt idx="10">
                  <c:v>221.10040513543566</c:v>
                </c:pt>
                <c:pt idx="11">
                  <c:v>357.9498949037079</c:v>
                </c:pt>
                <c:pt idx="12">
                  <c:v>297.77050335872144</c:v>
                </c:pt>
                <c:pt idx="13">
                  <c:v>281.40874261414262</c:v>
                </c:pt>
                <c:pt idx="14">
                  <c:v>730.66905372566168</c:v>
                </c:pt>
                <c:pt idx="15">
                  <c:v>1430.4960428710719</c:v>
                </c:pt>
                <c:pt idx="16">
                  <c:v>1745.5943185041099</c:v>
                </c:pt>
                <c:pt idx="17">
                  <c:v>1335.5168246755568</c:v>
                </c:pt>
                <c:pt idx="18">
                  <c:v>1556.1397569506782</c:v>
                </c:pt>
                <c:pt idx="19">
                  <c:v>1472.8006449711938</c:v>
                </c:pt>
                <c:pt idx="20">
                  <c:v>1387.0991391719367</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124.11889860912751</c:v>
                </c:pt>
                <c:pt idx="4">
                  <c:v>471.15705809818451</c:v>
                </c:pt>
                <c:pt idx="5">
                  <c:v>537.09348896414406</c:v>
                </c:pt>
                <c:pt idx="6">
                  <c:v>780.68698470368145</c:v>
                </c:pt>
                <c:pt idx="7">
                  <c:v>450.90264023586104</c:v>
                </c:pt>
                <c:pt idx="8">
                  <c:v>414.66302184338696</c:v>
                </c:pt>
                <c:pt idx="9">
                  <c:v>431.54319421906928</c:v>
                </c:pt>
                <c:pt idx="10">
                  <c:v>441.08591273923997</c:v>
                </c:pt>
                <c:pt idx="11">
                  <c:v>1266.6815104319767</c:v>
                </c:pt>
                <c:pt idx="12">
                  <c:v>1123.0510826950895</c:v>
                </c:pt>
                <c:pt idx="13">
                  <c:v>998.47667522824531</c:v>
                </c:pt>
                <c:pt idx="14">
                  <c:v>2424.9603355368517</c:v>
                </c:pt>
                <c:pt idx="15">
                  <c:v>2361.8180247210366</c:v>
                </c:pt>
                <c:pt idx="16">
                  <c:v>1580.349913374796</c:v>
                </c:pt>
                <c:pt idx="17">
                  <c:v>1757.3030035680392</c:v>
                </c:pt>
                <c:pt idx="18">
                  <c:v>2150.0977299014694</c:v>
                </c:pt>
                <c:pt idx="19">
                  <c:v>2110.5691513245474</c:v>
                </c:pt>
                <c:pt idx="20">
                  <c:v>1834.5215392636239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107.3439469799996</c:v>
                </c:pt>
                <c:pt idx="9">
                  <c:v>-275.1560530200004</c:v>
                </c:pt>
                <c:pt idx="10">
                  <c:v>-275.1560530200004</c:v>
                </c:pt>
                <c:pt idx="11">
                  <c:v>1030.7786556000001</c:v>
                </c:pt>
                <c:pt idx="12">
                  <c:v>924.85472657000082</c:v>
                </c:pt>
                <c:pt idx="13">
                  <c:v>1348.2886243100011</c:v>
                </c:pt>
                <c:pt idx="14">
                  <c:v>1402.8106809700002</c:v>
                </c:pt>
                <c:pt idx="15">
                  <c:v>2874.6982170700012</c:v>
                </c:pt>
                <c:pt idx="16">
                  <c:v>4073.5099075899998</c:v>
                </c:pt>
                <c:pt idx="17">
                  <c:v>4506.0063370899989</c:v>
                </c:pt>
                <c:pt idx="18">
                  <c:v>5176.6272808100002</c:v>
                </c:pt>
                <c:pt idx="19">
                  <c:v>5126.6021904499994</c:v>
                </c:pt>
                <c:pt idx="20">
                  <c:v>5633.7853087700005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14612.098248118356</c:v>
                </c:pt>
                <c:pt idx="15">
                  <c:v>15535.626187372454</c:v>
                </c:pt>
                <c:pt idx="16">
                  <c:v>16495.504578046559</c:v>
                </c:pt>
                <c:pt idx="17">
                  <c:v>17026.000885012156</c:v>
                </c:pt>
                <c:pt idx="18">
                  <c:v>18006.600867372959</c:v>
                </c:pt>
                <c:pt idx="19">
                  <c:v>18544.085880558458</c:v>
                </c:pt>
                <c:pt idx="20">
                  <c:v>19069.808693236057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1187.9728661900008</c:v>
                </c:pt>
                <c:pt idx="3">
                  <c:v>1308.3613501199998</c:v>
                </c:pt>
                <c:pt idx="4">
                  <c:v>1437.4656931099998</c:v>
                </c:pt>
                <c:pt idx="5">
                  <c:v>2243.1295619699995</c:v>
                </c:pt>
                <c:pt idx="6">
                  <c:v>2983.7289751600001</c:v>
                </c:pt>
                <c:pt idx="7">
                  <c:v>4289.2961700800006</c:v>
                </c:pt>
                <c:pt idx="8">
                  <c:v>4723.0709140499985</c:v>
                </c:pt>
                <c:pt idx="9">
                  <c:v>4698.7749341999988</c:v>
                </c:pt>
                <c:pt idx="10">
                  <c:v>4698.7749341999988</c:v>
                </c:pt>
                <c:pt idx="11">
                  <c:v>5488.7749341999988</c:v>
                </c:pt>
                <c:pt idx="12">
                  <c:v>5210.0749341999999</c:v>
                </c:pt>
                <c:pt idx="13">
                  <c:v>5210.0749341999999</c:v>
                </c:pt>
                <c:pt idx="14">
                  <c:v>11589.90969049</c:v>
                </c:pt>
                <c:pt idx="15">
                  <c:v>11800.887171779999</c:v>
                </c:pt>
                <c:pt idx="16">
                  <c:v>12017.439867810001</c:v>
                </c:pt>
                <c:pt idx="17">
                  <c:v>12017.439867810001</c:v>
                </c:pt>
                <c:pt idx="18">
                  <c:v>12181.327070570002</c:v>
                </c:pt>
                <c:pt idx="19">
                  <c:v>12510.790312390003</c:v>
                </c:pt>
                <c:pt idx="20">
                  <c:v>12462.490312380003</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910</c:v>
                </c:pt>
                <c:pt idx="5">
                  <c:v>1200.8826489599996</c:v>
                </c:pt>
                <c:pt idx="6">
                  <c:v>2037.4043563799996</c:v>
                </c:pt>
                <c:pt idx="7">
                  <c:v>2859.1713952199998</c:v>
                </c:pt>
                <c:pt idx="8">
                  <c:v>3921.1149096699992</c:v>
                </c:pt>
                <c:pt idx="9">
                  <c:v>3921.1149096699992</c:v>
                </c:pt>
                <c:pt idx="10">
                  <c:v>3921.1149096699992</c:v>
                </c:pt>
                <c:pt idx="11">
                  <c:v>5136.1149096699992</c:v>
                </c:pt>
                <c:pt idx="12">
                  <c:v>6004.2366153699986</c:v>
                </c:pt>
                <c:pt idx="13">
                  <c:v>6004.2366153699986</c:v>
                </c:pt>
                <c:pt idx="14">
                  <c:v>6469.9421192399986</c:v>
                </c:pt>
                <c:pt idx="15">
                  <c:v>6469.9421192399986</c:v>
                </c:pt>
                <c:pt idx="16">
                  <c:v>6981.1628282199999</c:v>
                </c:pt>
                <c:pt idx="17">
                  <c:v>6981.1628282199999</c:v>
                </c:pt>
                <c:pt idx="18">
                  <c:v>6981.1628282199999</c:v>
                </c:pt>
                <c:pt idx="19">
                  <c:v>6981.1628282199999</c:v>
                </c:pt>
                <c:pt idx="20">
                  <c:v>6981.1628282199999</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4714.6138845509067</c:v>
                </c:pt>
                <c:pt idx="9">
                  <c:v>5243.0957490409128</c:v>
                </c:pt>
                <c:pt idx="10">
                  <c:v>5970.6457240065356</c:v>
                </c:pt>
                <c:pt idx="11">
                  <c:v>4784.4655055028088</c:v>
                </c:pt>
                <c:pt idx="12">
                  <c:v>5389.022613369445</c:v>
                </c:pt>
                <c:pt idx="13">
                  <c:v>6614.3558000944759</c:v>
                </c:pt>
                <c:pt idx="14">
                  <c:v>2328.210643790324</c:v>
                </c:pt>
                <c:pt idx="15">
                  <c:v>4073.8118296461566</c:v>
                </c:pt>
                <c:pt idx="16">
                  <c:v>4518.7809220548752</c:v>
                </c:pt>
                <c:pt idx="17">
                  <c:v>5530.9314105457197</c:v>
                </c:pt>
                <c:pt idx="18">
                  <c:v>6593.5465273571381</c:v>
                </c:pt>
                <c:pt idx="19">
                  <c:v>7133.9346694954365</c:v>
                </c:pt>
                <c:pt idx="20">
                  <c:v>8219.6580090401239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1034.5377975700001</c:v>
                </c:pt>
                <c:pt idx="15">
                  <c:v>1399.38556642</c:v>
                </c:pt>
                <c:pt idx="16">
                  <c:v>1632.0661684800002</c:v>
                </c:pt>
                <c:pt idx="17">
                  <c:v>1632.0661684800002</c:v>
                </c:pt>
                <c:pt idx="18">
                  <c:v>1715.7400843300002</c:v>
                </c:pt>
                <c:pt idx="19">
                  <c:v>1715.7400843300002</c:v>
                </c:pt>
                <c:pt idx="20">
                  <c:v>1715.7400843300002</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6920.2169469599994</c:v>
                </c:pt>
                <c:pt idx="9">
                  <c:v>6537.7169469599994</c:v>
                </c:pt>
                <c:pt idx="10">
                  <c:v>6537.7169469599994</c:v>
                </c:pt>
                <c:pt idx="11">
                  <c:v>7843.6516555799999</c:v>
                </c:pt>
                <c:pt idx="12">
                  <c:v>7737.7277265500006</c:v>
                </c:pt>
                <c:pt idx="13">
                  <c:v>8161.1616242900009</c:v>
                </c:pt>
                <c:pt idx="14">
                  <c:v>8215.6836809500001</c:v>
                </c:pt>
                <c:pt idx="15">
                  <c:v>9687.571217050001</c:v>
                </c:pt>
                <c:pt idx="16">
                  <c:v>10886.38290757</c:v>
                </c:pt>
                <c:pt idx="17">
                  <c:v>11318.879337069999</c:v>
                </c:pt>
                <c:pt idx="18">
                  <c:v>11989.50028079</c:v>
                </c:pt>
                <c:pt idx="19">
                  <c:v>11939.475190429999</c:v>
                </c:pt>
                <c:pt idx="20">
                  <c:v>12446.65830875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17505.298245066599</c:v>
                </c:pt>
                <c:pt idx="15">
                  <c:v>18428.826184320696</c:v>
                </c:pt>
                <c:pt idx="16">
                  <c:v>19388.704574994801</c:v>
                </c:pt>
                <c:pt idx="17">
                  <c:v>19919.200881960398</c:v>
                </c:pt>
                <c:pt idx="18">
                  <c:v>20899.800864321202</c:v>
                </c:pt>
                <c:pt idx="19">
                  <c:v>21437.2858775067</c:v>
                </c:pt>
                <c:pt idx="20">
                  <c:v>21963.008690184299</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10193.43086619</c:v>
                </c:pt>
                <c:pt idx="3">
                  <c:v>10313.819350119998</c:v>
                </c:pt>
                <c:pt idx="4">
                  <c:v>10442.923693109999</c:v>
                </c:pt>
                <c:pt idx="5">
                  <c:v>11248.587561969998</c:v>
                </c:pt>
                <c:pt idx="6">
                  <c:v>11989.186975159999</c:v>
                </c:pt>
                <c:pt idx="7">
                  <c:v>13294.754170079999</c:v>
                </c:pt>
                <c:pt idx="8">
                  <c:v>13728.528914049997</c:v>
                </c:pt>
                <c:pt idx="9">
                  <c:v>13704.232934199998</c:v>
                </c:pt>
                <c:pt idx="10">
                  <c:v>13704.232934199998</c:v>
                </c:pt>
                <c:pt idx="11">
                  <c:v>14494.232934199998</c:v>
                </c:pt>
                <c:pt idx="12">
                  <c:v>14215.532934199999</c:v>
                </c:pt>
                <c:pt idx="13">
                  <c:v>14215.532934199999</c:v>
                </c:pt>
                <c:pt idx="14">
                  <c:v>20595.367690489998</c:v>
                </c:pt>
                <c:pt idx="15">
                  <c:v>20806.345171779998</c:v>
                </c:pt>
                <c:pt idx="16">
                  <c:v>21022.897867809999</c:v>
                </c:pt>
                <c:pt idx="17">
                  <c:v>21022.897867809999</c:v>
                </c:pt>
                <c:pt idx="18">
                  <c:v>21186.78507057</c:v>
                </c:pt>
                <c:pt idx="19">
                  <c:v>21516.248312390002</c:v>
                </c:pt>
                <c:pt idx="20">
                  <c:v>21467.948312380002</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6061.7110000000011</c:v>
                </c:pt>
                <c:pt idx="5">
                  <c:v>6352.5936489600008</c:v>
                </c:pt>
                <c:pt idx="6">
                  <c:v>7189.1153563800008</c:v>
                </c:pt>
                <c:pt idx="7">
                  <c:v>8010.8823952200009</c:v>
                </c:pt>
                <c:pt idx="8">
                  <c:v>9072.8259096700003</c:v>
                </c:pt>
                <c:pt idx="9">
                  <c:v>9072.8259096700003</c:v>
                </c:pt>
                <c:pt idx="10">
                  <c:v>9072.8259096700003</c:v>
                </c:pt>
                <c:pt idx="11">
                  <c:v>10287.82590967</c:v>
                </c:pt>
                <c:pt idx="12">
                  <c:v>11155.94761537</c:v>
                </c:pt>
                <c:pt idx="13">
                  <c:v>11155.94761537</c:v>
                </c:pt>
                <c:pt idx="14">
                  <c:v>11621.65311924</c:v>
                </c:pt>
                <c:pt idx="15">
                  <c:v>11621.65311924</c:v>
                </c:pt>
                <c:pt idx="16">
                  <c:v>12132.873828220001</c:v>
                </c:pt>
                <c:pt idx="17">
                  <c:v>12132.873828220001</c:v>
                </c:pt>
                <c:pt idx="18">
                  <c:v>12132.873828220001</c:v>
                </c:pt>
                <c:pt idx="19">
                  <c:v>12132.873828220001</c:v>
                </c:pt>
                <c:pt idx="20">
                  <c:v>12132.873828220001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49211.596881509155</c:v>
                </c:pt>
                <c:pt idx="9">
                  <c:v>49740.078745999162</c:v>
                </c:pt>
                <c:pt idx="10">
                  <c:v>50467.628720964778</c:v>
                </c:pt>
                <c:pt idx="11">
                  <c:v>49281.448502461055</c:v>
                </c:pt>
                <c:pt idx="12">
                  <c:v>49886.005610327687</c:v>
                </c:pt>
                <c:pt idx="13">
                  <c:v>51111.338797052726</c:v>
                </c:pt>
                <c:pt idx="14">
                  <c:v>46825.193640748563</c:v>
                </c:pt>
                <c:pt idx="15">
                  <c:v>48570.794826604404</c:v>
                </c:pt>
                <c:pt idx="16">
                  <c:v>49015.763919013116</c:v>
                </c:pt>
                <c:pt idx="17">
                  <c:v>50027.914407503966</c:v>
                </c:pt>
                <c:pt idx="18">
                  <c:v>51090.529524315389</c:v>
                </c:pt>
                <c:pt idx="19">
                  <c:v>51630.917666453679</c:v>
                </c:pt>
                <c:pt idx="20">
                  <c:v>52716.641005998368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94189.334398741717</c:v>
                </c:pt>
                <c:pt idx="1">
                  <c:v>90706.379640376021</c:v>
                </c:pt>
                <c:pt idx="2">
                  <c:v>90400.452354200883</c:v>
                </c:pt>
                <c:pt idx="3">
                  <c:v>87315.981502337119</c:v>
                </c:pt>
                <c:pt idx="4">
                  <c:v>87109.959573189</c:v>
                </c:pt>
                <c:pt idx="5">
                  <c:v>83710.999263985519</c:v>
                </c:pt>
                <c:pt idx="6">
                  <c:v>84623.517551399011</c:v>
                </c:pt>
                <c:pt idx="7">
                  <c:v>77485.638920855563</c:v>
                </c:pt>
                <c:pt idx="8">
                  <c:v>75414.413960021557</c:v>
                </c:pt>
                <c:pt idx="9">
                  <c:v>78397.320709811029</c:v>
                </c:pt>
                <c:pt idx="10">
                  <c:v>77910.727506177616</c:v>
                </c:pt>
                <c:pt idx="11">
                  <c:v>70852.690840988435</c:v>
                </c:pt>
                <c:pt idx="12">
                  <c:v>72051.272377228961</c:v>
                </c:pt>
                <c:pt idx="13">
                  <c:v>71960.851142145257</c:v>
                </c:pt>
                <c:pt idx="14">
                  <c:v>46723.765235146551</c:v>
                </c:pt>
                <c:pt idx="15">
                  <c:v>43789.38035514261</c:v>
                </c:pt>
                <c:pt idx="16">
                  <c:v>37559.743952438206</c:v>
                </c:pt>
                <c:pt idx="17">
                  <c:v>37967.441248426883</c:v>
                </c:pt>
                <c:pt idx="18">
                  <c:v>38118.746110255197</c:v>
                </c:pt>
                <c:pt idx="19">
                  <c:v>38154.944703570727</c:v>
                </c:pt>
                <c:pt idx="20">
                  <c:v>38217.557253572391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31568.795807630209</c:v>
                </c:pt>
                <c:pt idx="1">
                  <c:v>32940.28836544996</c:v>
                </c:pt>
                <c:pt idx="2">
                  <c:v>32682.086360150159</c:v>
                </c:pt>
                <c:pt idx="3">
                  <c:v>31282.605818941673</c:v>
                </c:pt>
                <c:pt idx="4">
                  <c:v>29624.013160549639</c:v>
                </c:pt>
                <c:pt idx="5">
                  <c:v>28257.922164673208</c:v>
                </c:pt>
                <c:pt idx="6">
                  <c:v>30521.970155716608</c:v>
                </c:pt>
                <c:pt idx="7">
                  <c:v>26892.762323722935</c:v>
                </c:pt>
                <c:pt idx="8">
                  <c:v>25569.359879536245</c:v>
                </c:pt>
                <c:pt idx="9">
                  <c:v>25639.155833575085</c:v>
                </c:pt>
                <c:pt idx="10">
                  <c:v>22031.224643133221</c:v>
                </c:pt>
                <c:pt idx="11">
                  <c:v>20213.601363330483</c:v>
                </c:pt>
                <c:pt idx="12">
                  <c:v>20498.521648556769</c:v>
                </c:pt>
                <c:pt idx="13">
                  <c:v>19967.535378369834</c:v>
                </c:pt>
                <c:pt idx="14">
                  <c:v>19541.910959637473</c:v>
                </c:pt>
                <c:pt idx="15">
                  <c:v>20068.522155350791</c:v>
                </c:pt>
                <c:pt idx="16">
                  <c:v>21278.347094405472</c:v>
                </c:pt>
                <c:pt idx="17">
                  <c:v>20445.931796746241</c:v>
                </c:pt>
                <c:pt idx="18">
                  <c:v>20688.626774773329</c:v>
                </c:pt>
                <c:pt idx="19">
                  <c:v>21700.439156074717</c:v>
                </c:pt>
                <c:pt idx="20">
                  <c:v>19982.839674186765</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3094.1642677043151</c:v>
                </c:pt>
                <c:pt idx="1">
                  <c:v>3060.6455736006574</c:v>
                </c:pt>
                <c:pt idx="2">
                  <c:v>2693.8820407171552</c:v>
                </c:pt>
                <c:pt idx="3">
                  <c:v>2687.1078140675436</c:v>
                </c:pt>
                <c:pt idx="4">
                  <c:v>2534.638245267517</c:v>
                </c:pt>
                <c:pt idx="5">
                  <c:v>2500.4840526069438</c:v>
                </c:pt>
                <c:pt idx="6">
                  <c:v>2523.2913289601274</c:v>
                </c:pt>
                <c:pt idx="7">
                  <c:v>2504.5524881792953</c:v>
                </c:pt>
                <c:pt idx="8">
                  <c:v>2459.5775969439101</c:v>
                </c:pt>
                <c:pt idx="9">
                  <c:v>2481.4278602802315</c:v>
                </c:pt>
                <c:pt idx="10">
                  <c:v>2493.3703619672524</c:v>
                </c:pt>
                <c:pt idx="11">
                  <c:v>8769.1654565168246</c:v>
                </c:pt>
                <c:pt idx="12">
                  <c:v>8637.3627064763241</c:v>
                </c:pt>
                <c:pt idx="13">
                  <c:v>7828.8288148243528</c:v>
                </c:pt>
                <c:pt idx="14">
                  <c:v>8143.377478618715</c:v>
                </c:pt>
                <c:pt idx="15">
                  <c:v>8884.1007291189308</c:v>
                </c:pt>
                <c:pt idx="16">
                  <c:v>11817.922839482044</c:v>
                </c:pt>
                <c:pt idx="17">
                  <c:v>12114.249388056414</c:v>
                </c:pt>
                <c:pt idx="18">
                  <c:v>10067.433996139669</c:v>
                </c:pt>
                <c:pt idx="19">
                  <c:v>10201.08440178305</c:v>
                </c:pt>
                <c:pt idx="20">
                  <c:v>10465.975570477873</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73.95194236170191</c:v>
                </c:pt>
                <c:pt idx="1">
                  <c:v>52.452563824941201</c:v>
                </c:pt>
                <c:pt idx="2">
                  <c:v>74.107806751102018</c:v>
                </c:pt>
                <c:pt idx="3">
                  <c:v>96.2280375355204</c:v>
                </c:pt>
                <c:pt idx="4">
                  <c:v>87.839159652963602</c:v>
                </c:pt>
                <c:pt idx="5">
                  <c:v>47.842101232844634</c:v>
                </c:pt>
                <c:pt idx="6">
                  <c:v>66.739827206538934</c:v>
                </c:pt>
                <c:pt idx="7">
                  <c:v>82.321187693292629</c:v>
                </c:pt>
                <c:pt idx="8">
                  <c:v>85.155449319673068</c:v>
                </c:pt>
                <c:pt idx="9">
                  <c:v>68.56727547363684</c:v>
                </c:pt>
                <c:pt idx="10">
                  <c:v>92.221583357895241</c:v>
                </c:pt>
                <c:pt idx="11">
                  <c:v>1548.1372972380348</c:v>
                </c:pt>
                <c:pt idx="12">
                  <c:v>1451.3792577975012</c:v>
                </c:pt>
                <c:pt idx="13">
                  <c:v>1438.1362095856598</c:v>
                </c:pt>
                <c:pt idx="14">
                  <c:v>4242.4157883424114</c:v>
                </c:pt>
                <c:pt idx="15">
                  <c:v>4456.2264392624311</c:v>
                </c:pt>
                <c:pt idx="16">
                  <c:v>13498.822449212141</c:v>
                </c:pt>
                <c:pt idx="17">
                  <c:v>10250.048509185977</c:v>
                </c:pt>
                <c:pt idx="18">
                  <c:v>12904.570047920124</c:v>
                </c:pt>
                <c:pt idx="19">
                  <c:v>15778.912667088081</c:v>
                </c:pt>
                <c:pt idx="20">
                  <c:v>15882.436471942865</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16025.984224447113</c:v>
                </c:pt>
                <c:pt idx="1">
                  <c:v>13272.049571422638</c:v>
                </c:pt>
                <c:pt idx="2">
                  <c:v>13061.263064219413</c:v>
                </c:pt>
                <c:pt idx="3">
                  <c:v>15894.651297687753</c:v>
                </c:pt>
                <c:pt idx="4">
                  <c:v>13581.091315572439</c:v>
                </c:pt>
                <c:pt idx="5">
                  <c:v>14633.458889185235</c:v>
                </c:pt>
                <c:pt idx="6">
                  <c:v>9217.135050111392</c:v>
                </c:pt>
                <c:pt idx="7">
                  <c:v>15475.828889016033</c:v>
                </c:pt>
                <c:pt idx="8">
                  <c:v>14548.593686215308</c:v>
                </c:pt>
                <c:pt idx="9">
                  <c:v>11717.156389670216</c:v>
                </c:pt>
                <c:pt idx="10">
                  <c:v>12782.951172009707</c:v>
                </c:pt>
                <c:pt idx="11">
                  <c:v>12390.277659452189</c:v>
                </c:pt>
                <c:pt idx="12">
                  <c:v>12144.174774170966</c:v>
                </c:pt>
                <c:pt idx="13">
                  <c:v>13539.218496084717</c:v>
                </c:pt>
                <c:pt idx="14">
                  <c:v>12182.905814102285</c:v>
                </c:pt>
                <c:pt idx="15">
                  <c:v>12865.219152600393</c:v>
                </c:pt>
                <c:pt idx="16">
                  <c:v>8878.0606672266367</c:v>
                </c:pt>
                <c:pt idx="17">
                  <c:v>14678.310193966063</c:v>
                </c:pt>
                <c:pt idx="18">
                  <c:v>14249.730490036794</c:v>
                </c:pt>
                <c:pt idx="19">
                  <c:v>11251.756840030504</c:v>
                </c:pt>
                <c:pt idx="20">
                  <c:v>12270.850376424904</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720.91266028337895</c:v>
                </c:pt>
                <c:pt idx="1">
                  <c:v>815.02684508274717</c:v>
                </c:pt>
                <c:pt idx="2">
                  <c:v>790.62308673931989</c:v>
                </c:pt>
                <c:pt idx="3">
                  <c:v>1346.5602504531048</c:v>
                </c:pt>
                <c:pt idx="4">
                  <c:v>1936.0577258541248</c:v>
                </c:pt>
                <c:pt idx="5">
                  <c:v>2346.0118329980864</c:v>
                </c:pt>
                <c:pt idx="6">
                  <c:v>3139.8418143285576</c:v>
                </c:pt>
                <c:pt idx="7">
                  <c:v>2769.9873233680955</c:v>
                </c:pt>
                <c:pt idx="8">
                  <c:v>3720.6512794986411</c:v>
                </c:pt>
                <c:pt idx="9">
                  <c:v>3199.1989064516597</c:v>
                </c:pt>
                <c:pt idx="10">
                  <c:v>3539.8255172893432</c:v>
                </c:pt>
                <c:pt idx="11">
                  <c:v>5295.3305276727997</c:v>
                </c:pt>
                <c:pt idx="12">
                  <c:v>5097.7743147344918</c:v>
                </c:pt>
                <c:pt idx="13">
                  <c:v>5087.0065261040399</c:v>
                </c:pt>
                <c:pt idx="14">
                  <c:v>7260.7520063149132</c:v>
                </c:pt>
                <c:pt idx="15">
                  <c:v>7891.0404508886486</c:v>
                </c:pt>
                <c:pt idx="16">
                  <c:v>7426.4121210235598</c:v>
                </c:pt>
                <c:pt idx="17">
                  <c:v>6719.4157096032886</c:v>
                </c:pt>
                <c:pt idx="18">
                  <c:v>7311.6567420487318</c:v>
                </c:pt>
                <c:pt idx="19">
                  <c:v>7279.7728121218825</c:v>
                </c:pt>
                <c:pt idx="20">
                  <c:v>6749.7021401420752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29257.451372667027</c:v>
                </c:pt>
                <c:pt idx="1">
                  <c:v>30276.871999003062</c:v>
                </c:pt>
                <c:pt idx="2">
                  <c:v>30934.449639153543</c:v>
                </c:pt>
                <c:pt idx="3">
                  <c:v>31698.605990499906</c:v>
                </c:pt>
                <c:pt idx="4">
                  <c:v>34090.838962145455</c:v>
                </c:pt>
                <c:pt idx="5">
                  <c:v>36771.131312368678</c:v>
                </c:pt>
                <c:pt idx="6">
                  <c:v>37310.035852640503</c:v>
                </c:pt>
                <c:pt idx="7">
                  <c:v>41769.971682247175</c:v>
                </c:pt>
                <c:pt idx="8">
                  <c:v>43364.177992650133</c:v>
                </c:pt>
                <c:pt idx="9">
                  <c:v>43097.555918376871</c:v>
                </c:pt>
                <c:pt idx="10">
                  <c:v>45879.829569337533</c:v>
                </c:pt>
                <c:pt idx="11">
                  <c:v>44400.504846468379</c:v>
                </c:pt>
                <c:pt idx="12">
                  <c:v>43292.771409417357</c:v>
                </c:pt>
                <c:pt idx="13">
                  <c:v>44195.452915019167</c:v>
                </c:pt>
                <c:pt idx="14">
                  <c:v>66269.896595801954</c:v>
                </c:pt>
                <c:pt idx="15">
                  <c:v>67756.555607168295</c:v>
                </c:pt>
                <c:pt idx="16">
                  <c:v>64631.457352501777</c:v>
                </c:pt>
                <c:pt idx="17">
                  <c:v>67035.407139140356</c:v>
                </c:pt>
                <c:pt idx="18">
                  <c:v>66691.730023044773</c:v>
                </c:pt>
                <c:pt idx="19">
                  <c:v>67198.728852201108</c:v>
                </c:pt>
                <c:pt idx="20">
                  <c:v>68562.027123470718</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c:v>
                </c:pt>
                <c:pt idx="1">
                  <c:v>15384.050673713728</c:v>
                </c:pt>
                <c:pt idx="2">
                  <c:v>14970.455899979324</c:v>
                </c:pt>
                <c:pt idx="3">
                  <c:v>14849.791766723794</c:v>
                </c:pt>
                <c:pt idx="4">
                  <c:v>15566.388384514943</c:v>
                </c:pt>
                <c:pt idx="5">
                  <c:v>16510.219992303388</c:v>
                </c:pt>
                <c:pt idx="6">
                  <c:v>18604.984462315642</c:v>
                </c:pt>
                <c:pt idx="7">
                  <c:v>17899.523359991024</c:v>
                </c:pt>
                <c:pt idx="8">
                  <c:v>21679.356769020775</c:v>
                </c:pt>
                <c:pt idx="9">
                  <c:v>22093.662485563753</c:v>
                </c:pt>
                <c:pt idx="10">
                  <c:v>22707.886063782011</c:v>
                </c:pt>
                <c:pt idx="11">
                  <c:v>26864.243783825237</c:v>
                </c:pt>
                <c:pt idx="12">
                  <c:v>27730.085204134892</c:v>
                </c:pt>
                <c:pt idx="13">
                  <c:v>27549.611273632632</c:v>
                </c:pt>
                <c:pt idx="14">
                  <c:v>29509.048246529757</c:v>
                </c:pt>
                <c:pt idx="15">
                  <c:v>29590.288865349794</c:v>
                </c:pt>
                <c:pt idx="16">
                  <c:v>30632.19270697617</c:v>
                </c:pt>
                <c:pt idx="17">
                  <c:v>26916.706700113245</c:v>
                </c:pt>
                <c:pt idx="18">
                  <c:v>28518.55296395209</c:v>
                </c:pt>
                <c:pt idx="19">
                  <c:v>29019.952806320798</c:v>
                </c:pt>
                <c:pt idx="20">
                  <c:v>29729.914157549319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-882.78252190517242</c:v>
                </c:pt>
                <c:pt idx="1">
                  <c:v>-1156.8729180759658</c:v>
                </c:pt>
                <c:pt idx="2">
                  <c:v>-1045.1849385690755</c:v>
                </c:pt>
                <c:pt idx="3">
                  <c:v>-1790.5062734622995</c:v>
                </c:pt>
                <c:pt idx="4">
                  <c:v>-2392.9093948489253</c:v>
                </c:pt>
                <c:pt idx="5">
                  <c:v>-2958.23658239016</c:v>
                </c:pt>
                <c:pt idx="6">
                  <c:v>-4031.4800022432323</c:v>
                </c:pt>
                <c:pt idx="7">
                  <c:v>-3479.6833939611333</c:v>
                </c:pt>
                <c:pt idx="8">
                  <c:v>-4727.4974944707265</c:v>
                </c:pt>
                <c:pt idx="9">
                  <c:v>-3984.3017222132489</c:v>
                </c:pt>
                <c:pt idx="10">
                  <c:v>-4411.1142489249441</c:v>
                </c:pt>
                <c:pt idx="11">
                  <c:v>-6648.5872032332072</c:v>
                </c:pt>
                <c:pt idx="12">
                  <c:v>-6293.3046365206319</c:v>
                </c:pt>
                <c:pt idx="13">
                  <c:v>-6272.2279461786266</c:v>
                </c:pt>
                <c:pt idx="14">
                  <c:v>-9684.6710803757142</c:v>
                </c:pt>
                <c:pt idx="15">
                  <c:v>-10415.719166998546</c:v>
                </c:pt>
                <c:pt idx="16">
                  <c:v>-9665.90055041286</c:v>
                </c:pt>
                <c:pt idx="17">
                  <c:v>-8729.1428033718548</c:v>
                </c:pt>
                <c:pt idx="18">
                  <c:v>-9337.7095810263127</c:v>
                </c:pt>
                <c:pt idx="19">
                  <c:v>-9268.872163068454</c:v>
                </c:pt>
                <c:pt idx="20">
                  <c:v>-8551.9896304461472</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-3482.9547583656968</c:v>
                </c:pt>
                <c:pt idx="2">
                  <c:v>-3788.8820445408346</c:v>
                </c:pt>
                <c:pt idx="3">
                  <c:v>-6873.3528964045981</c:v>
                </c:pt>
                <c:pt idx="4">
                  <c:v>-7079.3748255527171</c:v>
                </c:pt>
                <c:pt idx="5">
                  <c:v>-10478.335134756198</c:v>
                </c:pt>
                <c:pt idx="6">
                  <c:v>-9565.8168473427068</c:v>
                </c:pt>
                <c:pt idx="7">
                  <c:v>-16703.695477886155</c:v>
                </c:pt>
                <c:pt idx="8">
                  <c:v>-18774.920438720161</c:v>
                </c:pt>
                <c:pt idx="9">
                  <c:v>-15792.013688930689</c:v>
                </c:pt>
                <c:pt idx="10">
                  <c:v>-16278.606892564101</c:v>
                </c:pt>
                <c:pt idx="11">
                  <c:v>-23336.643557753283</c:v>
                </c:pt>
                <c:pt idx="12">
                  <c:v>-22138.062021512756</c:v>
                </c:pt>
                <c:pt idx="13">
                  <c:v>-22228.483256596461</c:v>
                </c:pt>
                <c:pt idx="14">
                  <c:v>-47465.569163595166</c:v>
                </c:pt>
                <c:pt idx="15">
                  <c:v>-50399.954043599108</c:v>
                </c:pt>
                <c:pt idx="16">
                  <c:v>-56629.590446303511</c:v>
                </c:pt>
                <c:pt idx="17">
                  <c:v>-56221.893150314834</c:v>
                </c:pt>
                <c:pt idx="18">
                  <c:v>-56070.58828848652</c:v>
                </c:pt>
                <c:pt idx="19">
                  <c:v>-56034.38969517099</c:v>
                </c:pt>
                <c:pt idx="20">
                  <c:v>-55971.777145169326</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1371.4925578197508</c:v>
                </c:pt>
                <c:pt idx="2">
                  <c:v>1113.2905525199494</c:v>
                </c:pt>
                <c:pt idx="3">
                  <c:v>-286.18998868853669</c:v>
                </c:pt>
                <c:pt idx="4">
                  <c:v>-1944.7826470805703</c:v>
                </c:pt>
                <c:pt idx="5">
                  <c:v>-3310.8736429570017</c:v>
                </c:pt>
                <c:pt idx="6">
                  <c:v>-1046.8256519136012</c:v>
                </c:pt>
                <c:pt idx="7">
                  <c:v>-4676.0334839072748</c:v>
                </c:pt>
                <c:pt idx="8">
                  <c:v>-5999.4359280939643</c:v>
                </c:pt>
                <c:pt idx="9">
                  <c:v>-5929.6399740551242</c:v>
                </c:pt>
                <c:pt idx="10">
                  <c:v>-9537.5711644969888</c:v>
                </c:pt>
                <c:pt idx="11">
                  <c:v>-11355.194444299726</c:v>
                </c:pt>
                <c:pt idx="12">
                  <c:v>-11070.27415907344</c:v>
                </c:pt>
                <c:pt idx="13">
                  <c:v>-11601.260429260376</c:v>
                </c:pt>
                <c:pt idx="14">
                  <c:v>-12026.884847992736</c:v>
                </c:pt>
                <c:pt idx="15">
                  <c:v>-11500.273652279418</c:v>
                </c:pt>
                <c:pt idx="16">
                  <c:v>-10290.448713224738</c:v>
                </c:pt>
                <c:pt idx="17">
                  <c:v>-11122.864010883968</c:v>
                </c:pt>
                <c:pt idx="18">
                  <c:v>-10880.16903285688</c:v>
                </c:pt>
                <c:pt idx="19">
                  <c:v>-9868.3566515554921</c:v>
                </c:pt>
                <c:pt idx="20">
                  <c:v>-11585.956133443444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-33.518694103657708</c:v>
                </c:pt>
                <c:pt idx="2">
                  <c:v>-400.2822269871599</c:v>
                </c:pt>
                <c:pt idx="3">
                  <c:v>-407.05645363677149</c:v>
                </c:pt>
                <c:pt idx="4">
                  <c:v>-559.52602243679803</c:v>
                </c:pt>
                <c:pt idx="5">
                  <c:v>-593.68021509737127</c:v>
                </c:pt>
                <c:pt idx="6">
                  <c:v>-570.87293874418765</c:v>
                </c:pt>
                <c:pt idx="7">
                  <c:v>-589.61177952501976</c:v>
                </c:pt>
                <c:pt idx="8">
                  <c:v>-634.58667076040501</c:v>
                </c:pt>
                <c:pt idx="9">
                  <c:v>-612.73640742408361</c:v>
                </c:pt>
                <c:pt idx="10">
                  <c:v>-600.79390573706269</c:v>
                </c:pt>
                <c:pt idx="11">
                  <c:v>5675.00118881251</c:v>
                </c:pt>
                <c:pt idx="12">
                  <c:v>5543.1984387720095</c:v>
                </c:pt>
                <c:pt idx="13">
                  <c:v>4734.6645471200372</c:v>
                </c:pt>
                <c:pt idx="14">
                  <c:v>5049.2132109144004</c:v>
                </c:pt>
                <c:pt idx="15">
                  <c:v>5789.9364614146161</c:v>
                </c:pt>
                <c:pt idx="16">
                  <c:v>8723.7585717777292</c:v>
                </c:pt>
                <c:pt idx="17">
                  <c:v>9020.0851203520997</c:v>
                </c:pt>
                <c:pt idx="18">
                  <c:v>6973.2697284353544</c:v>
                </c:pt>
                <c:pt idx="19">
                  <c:v>7106.9201340787349</c:v>
                </c:pt>
                <c:pt idx="20">
                  <c:v>7371.8113027735581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-21.499378536760709</c:v>
                </c:pt>
                <c:pt idx="2">
                  <c:v>0.15586438940010794</c:v>
                </c:pt>
                <c:pt idx="3">
                  <c:v>22.27609517381849</c:v>
                </c:pt>
                <c:pt idx="4">
                  <c:v>13.887217291261692</c:v>
                </c:pt>
                <c:pt idx="5">
                  <c:v>-26.109841128857276</c:v>
                </c:pt>
                <c:pt idx="6">
                  <c:v>-7.2121151551629765</c:v>
                </c:pt>
                <c:pt idx="7">
                  <c:v>8.3692453315907187</c:v>
                </c:pt>
                <c:pt idx="8">
                  <c:v>11.203506957971157</c:v>
                </c:pt>
                <c:pt idx="9">
                  <c:v>-5.3846668880650697</c:v>
                </c:pt>
                <c:pt idx="10">
                  <c:v>18.269640996193331</c:v>
                </c:pt>
                <c:pt idx="11">
                  <c:v>1474.1853548763329</c:v>
                </c:pt>
                <c:pt idx="12">
                  <c:v>1377.4273154357993</c:v>
                </c:pt>
                <c:pt idx="13">
                  <c:v>1364.1842672239579</c:v>
                </c:pt>
                <c:pt idx="14">
                  <c:v>4168.4638459807093</c:v>
                </c:pt>
                <c:pt idx="15">
                  <c:v>4382.274496900729</c:v>
                </c:pt>
                <c:pt idx="16">
                  <c:v>13424.870506850439</c:v>
                </c:pt>
                <c:pt idx="17">
                  <c:v>10176.096566824275</c:v>
                </c:pt>
                <c:pt idx="18">
                  <c:v>12830.618105558422</c:v>
                </c:pt>
                <c:pt idx="19">
                  <c:v>15704.960724726379</c:v>
                </c:pt>
                <c:pt idx="20">
                  <c:v>15808.484529581163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-2753.9346530244748</c:v>
                </c:pt>
                <c:pt idx="2">
                  <c:v>-2964.7211602277002</c:v>
                </c:pt>
                <c:pt idx="3">
                  <c:v>-131.33292675935991</c:v>
                </c:pt>
                <c:pt idx="4">
                  <c:v>-2444.8929088746736</c:v>
                </c:pt>
                <c:pt idx="5">
                  <c:v>-1392.5253352618784</c:v>
                </c:pt>
                <c:pt idx="6">
                  <c:v>-6808.8491743357208</c:v>
                </c:pt>
                <c:pt idx="7">
                  <c:v>-550.15533543107995</c:v>
                </c:pt>
                <c:pt idx="8">
                  <c:v>-1477.3905382318044</c:v>
                </c:pt>
                <c:pt idx="9">
                  <c:v>-4308.8278347768974</c:v>
                </c:pt>
                <c:pt idx="10">
                  <c:v>-3243.0330524374058</c:v>
                </c:pt>
                <c:pt idx="11">
                  <c:v>-3635.7065649949236</c:v>
                </c:pt>
                <c:pt idx="12">
                  <c:v>-3881.8094502761469</c:v>
                </c:pt>
                <c:pt idx="13">
                  <c:v>-2486.7657283623957</c:v>
                </c:pt>
                <c:pt idx="14">
                  <c:v>-3843.0784103448277</c:v>
                </c:pt>
                <c:pt idx="15">
                  <c:v>-3160.7650718467194</c:v>
                </c:pt>
                <c:pt idx="16">
                  <c:v>-7147.9235572204761</c:v>
                </c:pt>
                <c:pt idx="17">
                  <c:v>-1347.6740304810501</c:v>
                </c:pt>
                <c:pt idx="18">
                  <c:v>-1776.2537344103184</c:v>
                </c:pt>
                <c:pt idx="19">
                  <c:v>-4774.2273844166084</c:v>
                </c:pt>
                <c:pt idx="20">
                  <c:v>-3755.1338480222093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94.114184799368218</c:v>
                </c:pt>
                <c:pt idx="2">
                  <c:v>69.710426455940933</c:v>
                </c:pt>
                <c:pt idx="3">
                  <c:v>625.64759016972585</c:v>
                </c:pt>
                <c:pt idx="4">
                  <c:v>1215.1450655707458</c:v>
                </c:pt>
                <c:pt idx="5">
                  <c:v>1625.0991727147075</c:v>
                </c:pt>
                <c:pt idx="6">
                  <c:v>2418.9291540451786</c:v>
                </c:pt>
                <c:pt idx="7">
                  <c:v>2049.0746630847166</c:v>
                </c:pt>
                <c:pt idx="8">
                  <c:v>2999.7386192152621</c:v>
                </c:pt>
                <c:pt idx="9">
                  <c:v>2478.2862461682807</c:v>
                </c:pt>
                <c:pt idx="10">
                  <c:v>2818.9128570059643</c:v>
                </c:pt>
                <c:pt idx="11">
                  <c:v>4574.4178673894203</c:v>
                </c:pt>
                <c:pt idx="12">
                  <c:v>4376.8616544511133</c:v>
                </c:pt>
                <c:pt idx="13">
                  <c:v>4366.0938658206614</c:v>
                </c:pt>
                <c:pt idx="14">
                  <c:v>6539.8393460315347</c:v>
                </c:pt>
                <c:pt idx="15">
                  <c:v>7170.1277906052692</c:v>
                </c:pt>
                <c:pt idx="16">
                  <c:v>6705.4994607401804</c:v>
                </c:pt>
                <c:pt idx="17">
                  <c:v>5998.5030493199101</c:v>
                </c:pt>
                <c:pt idx="18">
                  <c:v>6590.7440817653533</c:v>
                </c:pt>
                <c:pt idx="19">
                  <c:v>6558.860151838504</c:v>
                </c:pt>
                <c:pt idx="20">
                  <c:v>6028.7894798586967</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1019.4206263360356</c:v>
                </c:pt>
                <c:pt idx="2">
                  <c:v>1676.9982664865165</c:v>
                </c:pt>
                <c:pt idx="3">
                  <c:v>2441.154617832879</c:v>
                </c:pt>
                <c:pt idx="4">
                  <c:v>4833.3875894784287</c:v>
                </c:pt>
                <c:pt idx="5">
                  <c:v>7513.6799397016512</c:v>
                </c:pt>
                <c:pt idx="6">
                  <c:v>8052.5844799734768</c:v>
                </c:pt>
                <c:pt idx="7">
                  <c:v>12512.520309580148</c:v>
                </c:pt>
                <c:pt idx="8">
                  <c:v>14106.726619983107</c:v>
                </c:pt>
                <c:pt idx="9">
                  <c:v>13840.104545709844</c:v>
                </c:pt>
                <c:pt idx="10">
                  <c:v>16622.378196670506</c:v>
                </c:pt>
                <c:pt idx="11">
                  <c:v>15143.053473801352</c:v>
                </c:pt>
                <c:pt idx="12">
                  <c:v>14035.32003675033</c:v>
                </c:pt>
                <c:pt idx="13">
                  <c:v>14938.00154235214</c:v>
                </c:pt>
                <c:pt idx="14">
                  <c:v>37012.445223134928</c:v>
                </c:pt>
                <c:pt idx="15">
                  <c:v>38499.104234501268</c:v>
                </c:pt>
                <c:pt idx="16">
                  <c:v>35374.00597983475</c:v>
                </c:pt>
                <c:pt idx="17">
                  <c:v>37777.955766473329</c:v>
                </c:pt>
                <c:pt idx="18">
                  <c:v>37434.278650377746</c:v>
                </c:pt>
                <c:pt idx="19">
                  <c:v>37941.277479534081</c:v>
                </c:pt>
                <c:pt idx="20">
                  <c:v>39304.575750803691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2195.9283718217248</c:v>
                </c:pt>
                <c:pt idx="3">
                  <c:v>2075.2642385661948</c:v>
                </c:pt>
                <c:pt idx="4">
                  <c:v>2791.8608563573434</c:v>
                </c:pt>
                <c:pt idx="5">
                  <c:v>3735.6924641457881</c:v>
                </c:pt>
                <c:pt idx="6">
                  <c:v>5830.4569341580427</c:v>
                </c:pt>
                <c:pt idx="7">
                  <c:v>5124.9958318334247</c:v>
                </c:pt>
                <c:pt idx="8">
                  <c:v>8904.8292408631751</c:v>
                </c:pt>
                <c:pt idx="9">
                  <c:v>9319.1349574061533</c:v>
                </c:pt>
                <c:pt idx="10">
                  <c:v>9933.3585356244112</c:v>
                </c:pt>
                <c:pt idx="11">
                  <c:v>14089.716255667638</c:v>
                </c:pt>
                <c:pt idx="12">
                  <c:v>14955.557675977292</c:v>
                </c:pt>
                <c:pt idx="13">
                  <c:v>14775.083745475033</c:v>
                </c:pt>
                <c:pt idx="14">
                  <c:v>16734.520718372158</c:v>
                </c:pt>
                <c:pt idx="15">
                  <c:v>16815.761337192194</c:v>
                </c:pt>
                <c:pt idx="16">
                  <c:v>17857.66517881857</c:v>
                </c:pt>
                <c:pt idx="17">
                  <c:v>14142.179171955646</c:v>
                </c:pt>
                <c:pt idx="18">
                  <c:v>15744.02543579449</c:v>
                </c:pt>
                <c:pt idx="19">
                  <c:v>16245.425278163199</c:v>
                </c:pt>
                <c:pt idx="20">
                  <c:v>16955.38662939172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251.1697896332702</c:v>
                </c:pt>
                <c:pt idx="3">
                  <c:v>268.16790935178921</c:v>
                </c:pt>
                <c:pt idx="4">
                  <c:v>296.00837212274524</c:v>
                </c:pt>
                <c:pt idx="5">
                  <c:v>431.3827282751804</c:v>
                </c:pt>
                <c:pt idx="6">
                  <c:v>599.24065134531861</c:v>
                </c:pt>
                <c:pt idx="7">
                  <c:v>836.69478111637841</c:v>
                </c:pt>
                <c:pt idx="8">
                  <c:v>995.50178095391652</c:v>
                </c:pt>
                <c:pt idx="9">
                  <c:v>998.40561979130894</c:v>
                </c:pt>
                <c:pt idx="10">
                  <c:v>998.40561979130541</c:v>
                </c:pt>
                <c:pt idx="11">
                  <c:v>1366.4220105947745</c:v>
                </c:pt>
                <c:pt idx="12">
                  <c:v>1460.4945227908852</c:v>
                </c:pt>
                <c:pt idx="13">
                  <c:v>1522.6634622735551</c:v>
                </c:pt>
                <c:pt idx="14">
                  <c:v>2433.559483984207</c:v>
                </c:pt>
                <c:pt idx="15">
                  <c:v>2716.7261332683356</c:v>
                </c:pt>
                <c:pt idx="16">
                  <c:v>2967.899376676025</c:v>
                </c:pt>
                <c:pt idx="17">
                  <c:v>3017.0533380428078</c:v>
                </c:pt>
                <c:pt idx="18">
                  <c:v>3323.0523951343439</c:v>
                </c:pt>
                <c:pt idx="19">
                  <c:v>3423.4576749427383</c:v>
                </c:pt>
                <c:pt idx="20">
                  <c:v>3481.0855538540932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2836.6928691458579</c:v>
                </c:pt>
                <c:pt idx="3">
                  <c:v>4529.9183535960083</c:v>
                </c:pt>
                <c:pt idx="4">
                  <c:v>3410.9460157031749</c:v>
                </c:pt>
                <c:pt idx="5">
                  <c:v>3526.231531271761</c:v>
                </c:pt>
                <c:pt idx="6">
                  <c:v>3807.1297928431331</c:v>
                </c:pt>
                <c:pt idx="7">
                  <c:v>2976.0763912823795</c:v>
                </c:pt>
                <c:pt idx="8">
                  <c:v>2884.033670466757</c:v>
                </c:pt>
                <c:pt idx="9">
                  <c:v>3467.5617627191441</c:v>
                </c:pt>
                <c:pt idx="10">
                  <c:v>3561.3994863034131</c:v>
                </c:pt>
                <c:pt idx="11">
                  <c:v>3166.8186978038175</c:v>
                </c:pt>
                <c:pt idx="12">
                  <c:v>2604.8436629384541</c:v>
                </c:pt>
                <c:pt idx="13">
                  <c:v>2605.315250538436</c:v>
                </c:pt>
                <c:pt idx="14">
                  <c:v>2840.338971365105</c:v>
                </c:pt>
                <c:pt idx="15">
                  <c:v>3329.1469328554176</c:v>
                </c:pt>
                <c:pt idx="16">
                  <c:v>4166.1327386910089</c:v>
                </c:pt>
                <c:pt idx="17">
                  <c:v>3653.6594053545509</c:v>
                </c:pt>
                <c:pt idx="18">
                  <c:v>2971.6447459362789</c:v>
                </c:pt>
                <c:pt idx="19">
                  <c:v>3597.3802688072674</c:v>
                </c:pt>
                <c:pt idx="20">
                  <c:v>2545.1111016366867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2379.3924248998956</c:v>
                </c:pt>
                <c:pt idx="1">
                  <c:v>2339.5253184167095</c:v>
                </c:pt>
                <c:pt idx="2">
                  <c:v>2421.4057096233805</c:v>
                </c:pt>
                <c:pt idx="3">
                  <c:v>2333.2830166295898</c:v>
                </c:pt>
                <c:pt idx="4">
                  <c:v>2322.6092593224807</c:v>
                </c:pt>
                <c:pt idx="5">
                  <c:v>2260.3019626303135</c:v>
                </c:pt>
                <c:pt idx="6">
                  <c:v>2446.6652765887761</c:v>
                </c:pt>
                <c:pt idx="7">
                  <c:v>2291.8413568644892</c:v>
                </c:pt>
                <c:pt idx="8">
                  <c:v>2194.1793230749754</c:v>
                </c:pt>
                <c:pt idx="9">
                  <c:v>2318.5302226934555</c:v>
                </c:pt>
                <c:pt idx="10">
                  <c:v>2323.3802894211635</c:v>
                </c:pt>
                <c:pt idx="11">
                  <c:v>2817.1507544635488</c:v>
                </c:pt>
                <c:pt idx="12">
                  <c:v>2823.3305911954135</c:v>
                </c:pt>
                <c:pt idx="13">
                  <c:v>2737.9998109086673</c:v>
                </c:pt>
                <c:pt idx="14">
                  <c:v>2432.2840689782051</c:v>
                </c:pt>
                <c:pt idx="15">
                  <c:v>2451.4003722199323</c:v>
                </c:pt>
                <c:pt idx="16">
                  <c:v>3918.3932621303461</c:v>
                </c:pt>
                <c:pt idx="17">
                  <c:v>3441.8345474740649</c:v>
                </c:pt>
                <c:pt idx="18">
                  <c:v>3591.8994650237969</c:v>
                </c:pt>
                <c:pt idx="19">
                  <c:v>4034.9120877280402</c:v>
                </c:pt>
                <c:pt idx="20">
                  <c:v>4083.2084527226007</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753.85978344538273</c:v>
                </c:pt>
                <c:pt idx="1">
                  <c:v>729.47477954705914</c:v>
                </c:pt>
                <c:pt idx="2">
                  <c:v>723.85823243314405</c:v>
                </c:pt>
                <c:pt idx="3">
                  <c:v>728.89866232728298</c:v>
                </c:pt>
                <c:pt idx="4">
                  <c:v>707.51705815222965</c:v>
                </c:pt>
                <c:pt idx="5">
                  <c:v>703.13353579231023</c:v>
                </c:pt>
                <c:pt idx="6">
                  <c:v>681.69681850026518</c:v>
                </c:pt>
                <c:pt idx="7">
                  <c:v>693.3485129767181</c:v>
                </c:pt>
                <c:pt idx="8">
                  <c:v>678.92330854556724</c:v>
                </c:pt>
                <c:pt idx="9">
                  <c:v>669.53218428283617</c:v>
                </c:pt>
                <c:pt idx="10">
                  <c:v>667.40113326264441</c:v>
                </c:pt>
                <c:pt idx="11">
                  <c:v>682.06958306928323</c:v>
                </c:pt>
                <c:pt idx="12">
                  <c:v>680.31680931173992</c:v>
                </c:pt>
                <c:pt idx="13">
                  <c:v>687.52723979265204</c:v>
                </c:pt>
                <c:pt idx="14">
                  <c:v>681.91384042938216</c:v>
                </c:pt>
                <c:pt idx="15">
                  <c:v>688.53224813751274</c:v>
                </c:pt>
                <c:pt idx="16">
                  <c:v>742.02242451311281</c:v>
                </c:pt>
                <c:pt idx="17">
                  <c:v>752.44827583221388</c:v>
                </c:pt>
                <c:pt idx="18">
                  <c:v>771.21804289465865</c:v>
                </c:pt>
                <c:pt idx="19">
                  <c:v>788.42431236172604</c:v>
                </c:pt>
                <c:pt idx="20">
                  <c:v>795.44250845720978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8.3012376277506235</c:v>
                </c:pt>
                <c:pt idx="4">
                  <c:v>0</c:v>
                </c:pt>
                <c:pt idx="5">
                  <c:v>0</c:v>
                </c:pt>
                <c:pt idx="6">
                  <c:v>0</c:v>
                </c:pt>
                <c:pt idx="7">
                  <c:v>0</c:v>
                </c:pt>
                <c:pt idx="8">
                  <c:v>27.684053388551483</c:v>
                </c:pt>
                <c:pt idx="9">
                  <c:v>0</c:v>
                </c:pt>
                <c:pt idx="10">
                  <c:v>0</c:v>
                </c:pt>
                <c:pt idx="11">
                  <c:v>12.333856084405891</c:v>
                </c:pt>
                <c:pt idx="12">
                  <c:v>25.320738910071675</c:v>
                </c:pt>
                <c:pt idx="13">
                  <c:v>19.826417362447078</c:v>
                </c:pt>
                <c:pt idx="14">
                  <c:v>22.864032282327763</c:v>
                </c:pt>
                <c:pt idx="15">
                  <c:v>56.383637958540433</c:v>
                </c:pt>
                <c:pt idx="16">
                  <c:v>26.94851731713457</c:v>
                </c:pt>
                <c:pt idx="17">
                  <c:v>45.819347551034809</c:v>
                </c:pt>
                <c:pt idx="18">
                  <c:v>92.561203029136479</c:v>
                </c:pt>
                <c:pt idx="19">
                  <c:v>20.623478442284625</c:v>
                </c:pt>
                <c:pt idx="20">
                  <c:v>10.680541796266777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0.52750464877098413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7012.4421904200008</c:v>
                </c:pt>
                <c:pt idx="20">
                  <c:v>7519.62530874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224.53779757000001</c:v>
                </c:pt>
                <c:pt idx="15">
                  <c:v>589.38556641999992</c:v>
                </c:pt>
                <c:pt idx="16">
                  <c:v>822.0661684800001</c:v>
                </c:pt>
                <c:pt idx="17">
                  <c:v>822.0661684800001</c:v>
                </c:pt>
                <c:pt idx="18">
                  <c:v>905.74008433000006</c:v>
                </c:pt>
                <c:pt idx="19">
                  <c:v>905.74008433000006</c:v>
                </c:pt>
                <c:pt idx="20">
                  <c:v>905.74008433000006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5174.9999999999991</c:v>
                </c:pt>
                <c:pt idx="9">
                  <c:v>5937.4999999999991</c:v>
                </c:pt>
                <c:pt idx="10">
                  <c:v>6312.4999999999991</c:v>
                </c:pt>
                <c:pt idx="11">
                  <c:v>9801.8399999600024</c:v>
                </c:pt>
                <c:pt idx="12">
                  <c:v>10318.839999970001</c:v>
                </c:pt>
                <c:pt idx="13">
                  <c:v>10480.839999970001</c:v>
                </c:pt>
                <c:pt idx="14">
                  <c:v>15830.839999970001</c:v>
                </c:pt>
                <c:pt idx="15">
                  <c:v>16530.839999969998</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94189.334398741717</c:v>
                </c:pt>
                <c:pt idx="1">
                  <c:v>77910.727506177616</c:v>
                </c:pt>
                <c:pt idx="2">
                  <c:v>38217.557253572391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31568.795807630209</c:v>
                </c:pt>
                <c:pt idx="1">
                  <c:v>22031.224643133221</c:v>
                </c:pt>
                <c:pt idx="2">
                  <c:v>19982.839674186765</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3094.1642677043151</c:v>
                </c:pt>
                <c:pt idx="1">
                  <c:v>2493.3703619672524</c:v>
                </c:pt>
                <c:pt idx="2">
                  <c:v>10465.975570477873</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73.95194236170191</c:v>
                </c:pt>
                <c:pt idx="1">
                  <c:v>92.221583357895241</c:v>
                </c:pt>
                <c:pt idx="2">
                  <c:v>15882.436471942865</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16025.984224447113</c:v>
                </c:pt>
                <c:pt idx="1">
                  <c:v>12782.951172009707</c:v>
                </c:pt>
                <c:pt idx="2">
                  <c:v>12270.850376424904</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720.91266028337895</c:v>
                </c:pt>
                <c:pt idx="1">
                  <c:v>3539.8255172893432</c:v>
                </c:pt>
                <c:pt idx="2">
                  <c:v>6749.7021401420752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0.72656746913379433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29257.451372667027</c:v>
                </c:pt>
                <c:pt idx="1">
                  <c:v>45879.829569337533</c:v>
                </c:pt>
                <c:pt idx="2">
                  <c:v>68562.027123470718</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c:v>
                </c:pt>
                <c:pt idx="1">
                  <c:v>22707.886063782011</c:v>
                </c:pt>
                <c:pt idx="2">
                  <c:v>29729.914157549319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High DER (DP4)</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125.20708407634282</c:v>
                </c:pt>
                <c:pt idx="1">
                  <c:v>123.80684003048079</c:v>
                </c:pt>
                <c:pt idx="2">
                  <c:v>122.33693211021595</c:v>
                </c:pt>
                <c:pt idx="3">
                  <c:v>118.21317479524033</c:v>
                </c:pt>
                <c:pt idx="4">
                  <c:v>116.55036036633281</c:v>
                </c:pt>
                <c:pt idx="5">
                  <c:v>110.35410942319569</c:v>
                </c:pt>
                <c:pt idx="6">
                  <c:v>114.52160914450565</c:v>
                </c:pt>
                <c:pt idx="7">
                  <c:v>101.84121012274704</c:v>
                </c:pt>
                <c:pt idx="8">
                  <c:v>99.141723347387426</c:v>
                </c:pt>
                <c:pt idx="9">
                  <c:v>101.49462553517205</c:v>
                </c:pt>
                <c:pt idx="10">
                  <c:v>93.701196289134487</c:v>
                </c:pt>
                <c:pt idx="11">
                  <c:v>93.265639837068761</c:v>
                </c:pt>
                <c:pt idx="12">
                  <c:v>95.108691691774283</c:v>
                </c:pt>
                <c:pt idx="13">
                  <c:v>91.471115919859059</c:v>
                </c:pt>
                <c:pt idx="14">
                  <c:v>68.573543414109011</c:v>
                </c:pt>
                <c:pt idx="15">
                  <c:v>64.784992593548438</c:v>
                </c:pt>
                <c:pt idx="16">
                  <c:v>58.791253194269167</c:v>
                </c:pt>
                <c:pt idx="17">
                  <c:v>58.239360311530078</c:v>
                </c:pt>
                <c:pt idx="18">
                  <c:v>59.029619857285113</c:v>
                </c:pt>
                <c:pt idx="19">
                  <c:v>58.489661998842493</c:v>
                </c:pt>
                <c:pt idx="20">
                  <c:v>56.144325854803192</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713.21736640795325</c:v>
                </c:pt>
                <c:pt idx="1">
                  <c:v>769.91793291287524</c:v>
                </c:pt>
                <c:pt idx="2">
                  <c:v>780.02762476990301</c:v>
                </c:pt>
                <c:pt idx="3">
                  <c:v>1170.430688123992</c:v>
                </c:pt>
                <c:pt idx="4">
                  <c:v>1503.2860631207352</c:v>
                </c:pt>
                <c:pt idx="5">
                  <c:v>1649.8663364043307</c:v>
                </c:pt>
                <c:pt idx="6">
                  <c:v>2219.9695567075651</c:v>
                </c:pt>
                <c:pt idx="7">
                  <c:v>1908.828988936908</c:v>
                </c:pt>
                <c:pt idx="8">
                  <c:v>3103.4440851522131</c:v>
                </c:pt>
                <c:pt idx="9">
                  <c:v>2597.0609179420862</c:v>
                </c:pt>
                <c:pt idx="10">
                  <c:v>2977.1033974159045</c:v>
                </c:pt>
                <c:pt idx="11">
                  <c:v>3705.1466696163279</c:v>
                </c:pt>
                <c:pt idx="12">
                  <c:v>3661.441860244322</c:v>
                </c:pt>
                <c:pt idx="13">
                  <c:v>3708.2226484625844</c:v>
                </c:pt>
                <c:pt idx="14">
                  <c:v>4484.442030916096</c:v>
                </c:pt>
                <c:pt idx="15">
                  <c:v>4677.7724897200751</c:v>
                </c:pt>
                <c:pt idx="16">
                  <c:v>4788.286187978807</c:v>
                </c:pt>
                <c:pt idx="17">
                  <c:v>4539.222195605108</c:v>
                </c:pt>
                <c:pt idx="18">
                  <c:v>4473.8180447291388</c:v>
                </c:pt>
                <c:pt idx="19">
                  <c:v>4735.515789803695</c:v>
                </c:pt>
                <c:pt idx="20">
                  <c:v>4858.5793822879023</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6.8799969271571744</c:v>
                </c:pt>
                <c:pt idx="1">
                  <c:v>55.013937515553337</c:v>
                </c:pt>
                <c:pt idx="2">
                  <c:v>26.092264209454253</c:v>
                </c:pt>
                <c:pt idx="3">
                  <c:v>93.405840016875175</c:v>
                </c:pt>
                <c:pt idx="4">
                  <c:v>47.856420052846268</c:v>
                </c:pt>
                <c:pt idx="5">
                  <c:v>79.966044014009043</c:v>
                </c:pt>
                <c:pt idx="6">
                  <c:v>192.90820396590854</c:v>
                </c:pt>
                <c:pt idx="7">
                  <c:v>161.41504322143058</c:v>
                </c:pt>
                <c:pt idx="8">
                  <c:v>280.1618456437842</c:v>
                </c:pt>
                <c:pt idx="9">
                  <c:v>276.34409395541854</c:v>
                </c:pt>
                <c:pt idx="10">
                  <c:v>270.65778809699373</c:v>
                </c:pt>
                <c:pt idx="11">
                  <c:v>318.74081161841474</c:v>
                </c:pt>
                <c:pt idx="12">
                  <c:v>221.33454886156787</c:v>
                </c:pt>
                <c:pt idx="13">
                  <c:v>196.46151529838539</c:v>
                </c:pt>
                <c:pt idx="14">
                  <c:v>1120.2309056728238</c:v>
                </c:pt>
                <c:pt idx="15">
                  <c:v>1090.0762523196481</c:v>
                </c:pt>
                <c:pt idx="16">
                  <c:v>1817.1008580960017</c:v>
                </c:pt>
                <c:pt idx="17">
                  <c:v>1483.7906072583498</c:v>
                </c:pt>
                <c:pt idx="18">
                  <c:v>1474.9077663369926</c:v>
                </c:pt>
                <c:pt idx="19">
                  <c:v>1792.2027536942232</c:v>
                </c:pt>
                <c:pt idx="20">
                  <c:v>1766.3461683900209</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137.91899652537222</c:v>
                </c:pt>
                <c:pt idx="4">
                  <c:v>1187.9142813575995</c:v>
                </c:pt>
                <c:pt idx="5">
                  <c:v>974.73105025115717</c:v>
                </c:pt>
                <c:pt idx="6">
                  <c:v>1420.9803508955915</c:v>
                </c:pt>
                <c:pt idx="7">
                  <c:v>771.96207720593782</c:v>
                </c:pt>
                <c:pt idx="8">
                  <c:v>680.57574237673498</c:v>
                </c:pt>
                <c:pt idx="9">
                  <c:v>587.19765501901986</c:v>
                </c:pt>
                <c:pt idx="10">
                  <c:v>621.02176921115324</c:v>
                </c:pt>
                <c:pt idx="11">
                  <c:v>2328.6271611007173</c:v>
                </c:pt>
                <c:pt idx="12">
                  <c:v>2220.3477655811971</c:v>
                </c:pt>
                <c:pt idx="13">
                  <c:v>1254.7073938823942</c:v>
                </c:pt>
                <c:pt idx="14">
                  <c:v>2902.8237176235175</c:v>
                </c:pt>
                <c:pt idx="15">
                  <c:v>2812.6457851998553</c:v>
                </c:pt>
                <c:pt idx="16">
                  <c:v>3481.7751976772215</c:v>
                </c:pt>
                <c:pt idx="17">
                  <c:v>3498.736472728825</c:v>
                </c:pt>
                <c:pt idx="18">
                  <c:v>2980.9925560015545</c:v>
                </c:pt>
                <c:pt idx="19">
                  <c:v>3510.8616903664783</c:v>
                </c:pt>
                <c:pt idx="20">
                  <c:v>3602.7086809507095</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14565.109805968357</c:v>
                </c:pt>
                <c:pt idx="15">
                  <c:v>15123.789976372456</c:v>
                </c:pt>
                <c:pt idx="16">
                  <c:v>16213.001404596558</c:v>
                </c:pt>
                <c:pt idx="17">
                  <c:v>16743.497711562159</c:v>
                </c:pt>
                <c:pt idx="18">
                  <c:v>17167.655558042959</c:v>
                </c:pt>
                <c:pt idx="19">
                  <c:v>17745.050924738458</c:v>
                </c:pt>
                <c:pt idx="20">
                  <c:v>18270.773737416057</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1187.9728661900008</c:v>
                </c:pt>
                <c:pt idx="3">
                  <c:v>1308.3613501199998</c:v>
                </c:pt>
                <c:pt idx="4">
                  <c:v>1437.4656931099998</c:v>
                </c:pt>
                <c:pt idx="5">
                  <c:v>2331.4714097600008</c:v>
                </c:pt>
                <c:pt idx="6">
                  <c:v>3037.4484526999986</c:v>
                </c:pt>
                <c:pt idx="7">
                  <c:v>4243.3819408700001</c:v>
                </c:pt>
                <c:pt idx="8">
                  <c:v>4621.5088150600004</c:v>
                </c:pt>
                <c:pt idx="9">
                  <c:v>4663.3859524799991</c:v>
                </c:pt>
                <c:pt idx="10">
                  <c:v>4861.4989662199987</c:v>
                </c:pt>
                <c:pt idx="11">
                  <c:v>4971.4773952099986</c:v>
                </c:pt>
                <c:pt idx="12">
                  <c:v>4873.3842502200005</c:v>
                </c:pt>
                <c:pt idx="13">
                  <c:v>4955.4726014099997</c:v>
                </c:pt>
                <c:pt idx="14">
                  <c:v>9366.0067359999994</c:v>
                </c:pt>
                <c:pt idx="15">
                  <c:v>9588.4866538599999</c:v>
                </c:pt>
                <c:pt idx="16">
                  <c:v>13620.629795000001</c:v>
                </c:pt>
                <c:pt idx="17">
                  <c:v>13011.629795000001</c:v>
                </c:pt>
                <c:pt idx="18">
                  <c:v>13152.17086563</c:v>
                </c:pt>
                <c:pt idx="19">
                  <c:v>13114.83789703</c:v>
                </c:pt>
                <c:pt idx="20">
                  <c:v>13066.537897030001</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910</c:v>
                </c:pt>
                <c:pt idx="5">
                  <c:v>1030</c:v>
                </c:pt>
                <c:pt idx="6">
                  <c:v>1890.9082542399992</c:v>
                </c:pt>
                <c:pt idx="7">
                  <c:v>2863.9580149800004</c:v>
                </c:pt>
                <c:pt idx="8">
                  <c:v>3912.0747579300005</c:v>
                </c:pt>
                <c:pt idx="9">
                  <c:v>3912.0747579300005</c:v>
                </c:pt>
                <c:pt idx="10">
                  <c:v>3912.0747579300005</c:v>
                </c:pt>
                <c:pt idx="11">
                  <c:v>5989.99925368</c:v>
                </c:pt>
                <c:pt idx="12">
                  <c:v>6185.6875287599996</c:v>
                </c:pt>
                <c:pt idx="13">
                  <c:v>6185.6875287599996</c:v>
                </c:pt>
                <c:pt idx="14">
                  <c:v>10163.51120148</c:v>
                </c:pt>
                <c:pt idx="15">
                  <c:v>10801.27191012</c:v>
                </c:pt>
                <c:pt idx="16">
                  <c:v>12215.48000206</c:v>
                </c:pt>
                <c:pt idx="17">
                  <c:v>12065.18000206</c:v>
                </c:pt>
                <c:pt idx="18">
                  <c:v>12104.25677211</c:v>
                </c:pt>
                <c:pt idx="19">
                  <c:v>14392.602950809998</c:v>
                </c:pt>
                <c:pt idx="20">
                  <c:v>14392.602950809998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5308.3050245600025</c:v>
                </c:pt>
                <c:pt idx="8">
                  <c:v>4997.2699375809061</c:v>
                </c:pt>
                <c:pt idx="9">
                  <c:v>5525.7518020609132</c:v>
                </c:pt>
                <c:pt idx="10">
                  <c:v>6253.301777026536</c:v>
                </c:pt>
                <c:pt idx="11">
                  <c:v>3526.8468499428086</c:v>
                </c:pt>
                <c:pt idx="12">
                  <c:v>3775.3278868294451</c:v>
                </c:pt>
                <c:pt idx="13">
                  <c:v>4460.2271758144752</c:v>
                </c:pt>
                <c:pt idx="14">
                  <c:v>-57.428479299675246</c:v>
                </c:pt>
                <c:pt idx="15">
                  <c:v>-148.56259839384211</c:v>
                </c:pt>
                <c:pt idx="16">
                  <c:v>-773.07215895512695</c:v>
                </c:pt>
                <c:pt idx="17">
                  <c:v>-193.41809996427787</c:v>
                </c:pt>
                <c:pt idx="18">
                  <c:v>-797.86606275286317</c:v>
                </c:pt>
                <c:pt idx="19">
                  <c:v>-287.54247674456383</c:v>
                </c:pt>
                <c:pt idx="20">
                  <c:v>290.99774448012226</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1012.97498824</c:v>
                </c:pt>
                <c:pt idx="15">
                  <c:v>1012.97498824</c:v>
                </c:pt>
                <c:pt idx="16">
                  <c:v>1235.0415149099999</c:v>
                </c:pt>
                <c:pt idx="17">
                  <c:v>1235.0415149099999</c:v>
                </c:pt>
                <c:pt idx="18">
                  <c:v>1235.0415149099999</c:v>
                </c:pt>
                <c:pt idx="19">
                  <c:v>1274.95186842</c:v>
                </c:pt>
                <c:pt idx="20">
                  <c:v>1274.95186842</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2186.9427397499999</c:v>
                </c:pt>
                <c:pt idx="17">
                  <c:v>2186.9427397499999</c:v>
                </c:pt>
                <c:pt idx="18">
                  <c:v>2186.9427397499999</c:v>
                </c:pt>
                <c:pt idx="19">
                  <c:v>2186.9427397499999</c:v>
                </c:pt>
                <c:pt idx="20">
                  <c:v>2186.9427397499999</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7296.5000000400014</c:v>
                </c:pt>
                <c:pt idx="8">
                  <c:v>7296.5000000400014</c:v>
                </c:pt>
                <c:pt idx="9">
                  <c:v>7296.5000000400014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17458.309802916599</c:v>
                </c:pt>
                <c:pt idx="15">
                  <c:v>18016.989973320698</c:v>
                </c:pt>
                <c:pt idx="16">
                  <c:v>19106.2014015448</c:v>
                </c:pt>
                <c:pt idx="17">
                  <c:v>19636.697708510401</c:v>
                </c:pt>
                <c:pt idx="18">
                  <c:v>20060.855554991202</c:v>
                </c:pt>
                <c:pt idx="19">
                  <c:v>20638.2509216867</c:v>
                </c:pt>
                <c:pt idx="20">
                  <c:v>21163.973734364299</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10193.43086619</c:v>
                </c:pt>
                <c:pt idx="3">
                  <c:v>10313.819350119998</c:v>
                </c:pt>
                <c:pt idx="4">
                  <c:v>10442.923693109999</c:v>
                </c:pt>
                <c:pt idx="5">
                  <c:v>11336.92940976</c:v>
                </c:pt>
                <c:pt idx="6">
                  <c:v>12042.906452699997</c:v>
                </c:pt>
                <c:pt idx="7">
                  <c:v>13248.839940869999</c:v>
                </c:pt>
                <c:pt idx="8">
                  <c:v>13626.966815059999</c:v>
                </c:pt>
                <c:pt idx="9">
                  <c:v>13668.843952479998</c:v>
                </c:pt>
                <c:pt idx="10">
                  <c:v>13866.956966219997</c:v>
                </c:pt>
                <c:pt idx="11">
                  <c:v>13976.935395209997</c:v>
                </c:pt>
                <c:pt idx="12">
                  <c:v>13878.842250219999</c:v>
                </c:pt>
                <c:pt idx="13">
                  <c:v>13960.930601409998</c:v>
                </c:pt>
                <c:pt idx="14">
                  <c:v>18371.464735999998</c:v>
                </c:pt>
                <c:pt idx="15">
                  <c:v>18593.944653859999</c:v>
                </c:pt>
                <c:pt idx="16">
                  <c:v>22626.087794999999</c:v>
                </c:pt>
                <c:pt idx="17">
                  <c:v>22017.087794999999</c:v>
                </c:pt>
                <c:pt idx="18">
                  <c:v>22157.628865629998</c:v>
                </c:pt>
                <c:pt idx="19">
                  <c:v>22120.295897029999</c:v>
                </c:pt>
                <c:pt idx="20">
                  <c:v>22071.995897029999</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6061.7110000000011</c:v>
                </c:pt>
                <c:pt idx="5">
                  <c:v>6181.7110000000011</c:v>
                </c:pt>
                <c:pt idx="6">
                  <c:v>7042.6192542400004</c:v>
                </c:pt>
                <c:pt idx="7">
                  <c:v>8015.6690149800015</c:v>
                </c:pt>
                <c:pt idx="8">
                  <c:v>9063.7857579300016</c:v>
                </c:pt>
                <c:pt idx="9">
                  <c:v>9063.7857579300016</c:v>
                </c:pt>
                <c:pt idx="10">
                  <c:v>9063.7857579300016</c:v>
                </c:pt>
                <c:pt idx="11">
                  <c:v>11141.710253680001</c:v>
                </c:pt>
                <c:pt idx="12">
                  <c:v>11337.398528760001</c:v>
                </c:pt>
                <c:pt idx="13">
                  <c:v>11337.398528760001</c:v>
                </c:pt>
                <c:pt idx="14">
                  <c:v>15315.222201480001</c:v>
                </c:pt>
                <c:pt idx="15">
                  <c:v>15952.982910120001</c:v>
                </c:pt>
                <c:pt idx="16">
                  <c:v>17367.191002060001</c:v>
                </c:pt>
                <c:pt idx="17">
                  <c:v>17216.891002060001</c:v>
                </c:pt>
                <c:pt idx="18">
                  <c:v>17255.967772110002</c:v>
                </c:pt>
                <c:pt idx="19">
                  <c:v>19544.313950809999</c:v>
                </c:pt>
                <c:pt idx="20">
                  <c:v>19544.313950809999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49805.288021518252</c:v>
                </c:pt>
                <c:pt idx="8">
                  <c:v>49494.252934539152</c:v>
                </c:pt>
                <c:pt idx="9">
                  <c:v>50022.734799019163</c:v>
                </c:pt>
                <c:pt idx="10">
                  <c:v>50750.284773984778</c:v>
                </c:pt>
                <c:pt idx="11">
                  <c:v>48023.829846901055</c:v>
                </c:pt>
                <c:pt idx="12">
                  <c:v>48272.310883787693</c:v>
                </c:pt>
                <c:pt idx="13">
                  <c:v>48957.21017277272</c:v>
                </c:pt>
                <c:pt idx="14">
                  <c:v>44439.554517658566</c:v>
                </c:pt>
                <c:pt idx="15">
                  <c:v>44348.420398564398</c:v>
                </c:pt>
                <c:pt idx="16">
                  <c:v>43723.910838003118</c:v>
                </c:pt>
                <c:pt idx="17">
                  <c:v>44303.564896993965</c:v>
                </c:pt>
                <c:pt idx="18">
                  <c:v>43699.116934205384</c:v>
                </c:pt>
                <c:pt idx="19">
                  <c:v>44209.440520213684</c:v>
                </c:pt>
                <c:pt idx="20">
                  <c:v>44787.980741438369</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94189.334396319027</c:v>
                </c:pt>
                <c:pt idx="1">
                  <c:v>90312.911739271687</c:v>
                </c:pt>
                <c:pt idx="2">
                  <c:v>89923.571215412769</c:v>
                </c:pt>
                <c:pt idx="3">
                  <c:v>85445.692354265164</c:v>
                </c:pt>
                <c:pt idx="4">
                  <c:v>84012.961374915554</c:v>
                </c:pt>
                <c:pt idx="5">
                  <c:v>80056.307386534492</c:v>
                </c:pt>
                <c:pt idx="6">
                  <c:v>82268.221216200414</c:v>
                </c:pt>
                <c:pt idx="7">
                  <c:v>72204.168889883877</c:v>
                </c:pt>
                <c:pt idx="8">
                  <c:v>70534.649578056007</c:v>
                </c:pt>
                <c:pt idx="9">
                  <c:v>75762.542944321962</c:v>
                </c:pt>
                <c:pt idx="10">
                  <c:v>72428.78388525109</c:v>
                </c:pt>
                <c:pt idx="11">
                  <c:v>73983.321434945363</c:v>
                </c:pt>
                <c:pt idx="12">
                  <c:v>75808.797374104935</c:v>
                </c:pt>
                <c:pt idx="13">
                  <c:v>72981.056819995138</c:v>
                </c:pt>
                <c:pt idx="14">
                  <c:v>46739.016965712959</c:v>
                </c:pt>
                <c:pt idx="15">
                  <c:v>42702.171361855006</c:v>
                </c:pt>
                <c:pt idx="16">
                  <c:v>34030.903282465842</c:v>
                </c:pt>
                <c:pt idx="17">
                  <c:v>34756.488936147536</c:v>
                </c:pt>
                <c:pt idx="18">
                  <c:v>35566.200701906724</c:v>
                </c:pt>
                <c:pt idx="19">
                  <c:v>34120.90352698131</c:v>
                </c:pt>
                <c:pt idx="20">
                  <c:v>33335.558908443301</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31568.700438611482</c:v>
                </c:pt>
                <c:pt idx="1">
                  <c:v>33310.461900510054</c:v>
                </c:pt>
                <c:pt idx="2">
                  <c:v>33108.369176542983</c:v>
                </c:pt>
                <c:pt idx="3">
                  <c:v>33604.698267851534</c:v>
                </c:pt>
                <c:pt idx="4">
                  <c:v>33446.378938928152</c:v>
                </c:pt>
                <c:pt idx="5">
                  <c:v>31320.254379995578</c:v>
                </c:pt>
                <c:pt idx="6">
                  <c:v>33044.971508712668</c:v>
                </c:pt>
                <c:pt idx="7">
                  <c:v>30269.583271973654</c:v>
                </c:pt>
                <c:pt idx="8">
                  <c:v>29440.397358918541</c:v>
                </c:pt>
                <c:pt idx="9">
                  <c:v>27688.362840508209</c:v>
                </c:pt>
                <c:pt idx="10">
                  <c:v>23941.011121874486</c:v>
                </c:pt>
                <c:pt idx="11">
                  <c:v>22631.147248418019</c:v>
                </c:pt>
                <c:pt idx="12">
                  <c:v>22806.218509759314</c:v>
                </c:pt>
                <c:pt idx="13">
                  <c:v>21899.422100429219</c:v>
                </c:pt>
                <c:pt idx="14">
                  <c:v>23140.185967171783</c:v>
                </c:pt>
                <c:pt idx="15">
                  <c:v>22898.680437039016</c:v>
                </c:pt>
                <c:pt idx="16">
                  <c:v>22405.246867225873</c:v>
                </c:pt>
                <c:pt idx="17">
                  <c:v>23092.231832009522</c:v>
                </c:pt>
                <c:pt idx="18">
                  <c:v>23091.145123419712</c:v>
                </c:pt>
                <c:pt idx="19">
                  <c:v>22592.290110672973</c:v>
                </c:pt>
                <c:pt idx="20">
                  <c:v>22500.990862693812</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3094.1642676701586</c:v>
                </c:pt>
                <c:pt idx="1">
                  <c:v>3060.6334842061087</c:v>
                </c:pt>
                <c:pt idx="2">
                  <c:v>2693.8710344925539</c:v>
                </c:pt>
                <c:pt idx="3">
                  <c:v>1924.175387601053</c:v>
                </c:pt>
                <c:pt idx="4">
                  <c:v>1927.2764329533256</c:v>
                </c:pt>
                <c:pt idx="5">
                  <c:v>1922.5344938905537</c:v>
                </c:pt>
                <c:pt idx="6">
                  <c:v>1929.1057036542707</c:v>
                </c:pt>
                <c:pt idx="7">
                  <c:v>1871.4793919912877</c:v>
                </c:pt>
                <c:pt idx="8">
                  <c:v>1872.2724707489879</c:v>
                </c:pt>
                <c:pt idx="9">
                  <c:v>1871.4793919912972</c:v>
                </c:pt>
                <c:pt idx="10">
                  <c:v>1878.8574222987745</c:v>
                </c:pt>
                <c:pt idx="11">
                  <c:v>1871.4793919912909</c:v>
                </c:pt>
                <c:pt idx="12">
                  <c:v>1871.4793919912918</c:v>
                </c:pt>
                <c:pt idx="13">
                  <c:v>1871.4793919912941</c:v>
                </c:pt>
                <c:pt idx="14">
                  <c:v>2084.5049891043986</c:v>
                </c:pt>
                <c:pt idx="15">
                  <c:v>1973.9141200879567</c:v>
                </c:pt>
                <c:pt idx="16">
                  <c:v>5221.0658093323373</c:v>
                </c:pt>
                <c:pt idx="17">
                  <c:v>1927.6628845735304</c:v>
                </c:pt>
                <c:pt idx="18">
                  <c:v>2241.4903857930408</c:v>
                </c:pt>
                <c:pt idx="19">
                  <c:v>4128.1889317582509</c:v>
                </c:pt>
                <c:pt idx="20">
                  <c:v>1821.4980454216061</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73.951942294370255</c:v>
                </c:pt>
                <c:pt idx="1">
                  <c:v>51.939167779925327</c:v>
                </c:pt>
                <c:pt idx="2">
                  <c:v>71.737193815173583</c:v>
                </c:pt>
                <c:pt idx="3">
                  <c:v>30.626212144388674</c:v>
                </c:pt>
                <c:pt idx="4">
                  <c:v>10.06852013100508</c:v>
                </c:pt>
                <c:pt idx="5">
                  <c:v>1.0880682325450421</c:v>
                </c:pt>
                <c:pt idx="6">
                  <c:v>1.3618244389679999</c:v>
                </c:pt>
                <c:pt idx="7">
                  <c:v>5.4581420359528128</c:v>
                </c:pt>
                <c:pt idx="8">
                  <c:v>2.3598389117544771</c:v>
                </c:pt>
                <c:pt idx="9">
                  <c:v>1.5998734916016237</c:v>
                </c:pt>
                <c:pt idx="10">
                  <c:v>1.9648841605055156</c:v>
                </c:pt>
                <c:pt idx="11">
                  <c:v>0.86917938645594106</c:v>
                </c:pt>
                <c:pt idx="12">
                  <c:v>5.5120571418449043</c:v>
                </c:pt>
                <c:pt idx="13">
                  <c:v>23.282881488818479</c:v>
                </c:pt>
                <c:pt idx="14">
                  <c:v>53.724315325120813</c:v>
                </c:pt>
                <c:pt idx="15">
                  <c:v>114.83867328486005</c:v>
                </c:pt>
                <c:pt idx="16">
                  <c:v>951.25226486029499</c:v>
                </c:pt>
                <c:pt idx="17">
                  <c:v>265.27812835264126</c:v>
                </c:pt>
                <c:pt idx="18">
                  <c:v>149.49613491301869</c:v>
                </c:pt>
                <c:pt idx="19">
                  <c:v>845.42447224816533</c:v>
                </c:pt>
                <c:pt idx="20">
                  <c:v>103.50460401559215</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16025.98422445422</c:v>
                </c:pt>
                <c:pt idx="1">
                  <c:v>13289.217602150475</c:v>
                </c:pt>
                <c:pt idx="2">
                  <c:v>13105.654978817976</c:v>
                </c:pt>
                <c:pt idx="3">
                  <c:v>16205.142040766972</c:v>
                </c:pt>
                <c:pt idx="4">
                  <c:v>13849.071292242363</c:v>
                </c:pt>
                <c:pt idx="5">
                  <c:v>15464.887294252469</c:v>
                </c:pt>
                <c:pt idx="6">
                  <c:v>9356.3919998060155</c:v>
                </c:pt>
                <c:pt idx="7">
                  <c:v>17390.990775647595</c:v>
                </c:pt>
                <c:pt idx="8">
                  <c:v>15790.555474639537</c:v>
                </c:pt>
                <c:pt idx="9">
                  <c:v>12169.505455530874</c:v>
                </c:pt>
                <c:pt idx="10">
                  <c:v>15568.472201022098</c:v>
                </c:pt>
                <c:pt idx="11">
                  <c:v>13164.463488621974</c:v>
                </c:pt>
                <c:pt idx="12">
                  <c:v>12839.53227228049</c:v>
                </c:pt>
                <c:pt idx="13">
                  <c:v>15646.808385322522</c:v>
                </c:pt>
                <c:pt idx="14">
                  <c:v>14434.249931931341</c:v>
                </c:pt>
                <c:pt idx="15">
                  <c:v>16518.703521818028</c:v>
                </c:pt>
                <c:pt idx="16">
                  <c:v>9794.5500544592032</c:v>
                </c:pt>
                <c:pt idx="17">
                  <c:v>17372.381254814423</c:v>
                </c:pt>
                <c:pt idx="18">
                  <c:v>15772.57019004679</c:v>
                </c:pt>
                <c:pt idx="19">
                  <c:v>12541.092292644073</c:v>
                </c:pt>
                <c:pt idx="20">
                  <c:v>15578.943507503231</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720.09736333511046</c:v>
                </c:pt>
                <c:pt idx="1">
                  <c:v>824.93187042842851</c:v>
                </c:pt>
                <c:pt idx="2">
                  <c:v>806.11988897935737</c:v>
                </c:pt>
                <c:pt idx="3">
                  <c:v>1401.7555246662394</c:v>
                </c:pt>
                <c:pt idx="4">
                  <c:v>2739.0567645311808</c:v>
                </c:pt>
                <c:pt idx="5">
                  <c:v>2704.5634306694969</c:v>
                </c:pt>
                <c:pt idx="6">
                  <c:v>3833.8581115690654</c:v>
                </c:pt>
                <c:pt idx="7">
                  <c:v>2842.206109364276</c:v>
                </c:pt>
                <c:pt idx="8">
                  <c:v>4064.1816731727322</c:v>
                </c:pt>
                <c:pt idx="9">
                  <c:v>3460.6026669165249</c:v>
                </c:pt>
                <c:pt idx="10">
                  <c:v>3868.7829547240513</c:v>
                </c:pt>
                <c:pt idx="11">
                  <c:v>6352.5146423354599</c:v>
                </c:pt>
                <c:pt idx="12">
                  <c:v>6103.1241746870865</c:v>
                </c:pt>
                <c:pt idx="13">
                  <c:v>5159.3915576433637</c:v>
                </c:pt>
                <c:pt idx="14">
                  <c:v>8507.4966542124384</c:v>
                </c:pt>
                <c:pt idx="15">
                  <c:v>8580.4945272395798</c:v>
                </c:pt>
                <c:pt idx="16">
                  <c:v>10087.162243752031</c:v>
                </c:pt>
                <c:pt idx="17">
                  <c:v>9521.7492755922813</c:v>
                </c:pt>
                <c:pt idx="18">
                  <c:v>8929.7183670676841</c:v>
                </c:pt>
                <c:pt idx="19">
                  <c:v>10038.580233864397</c:v>
                </c:pt>
                <c:pt idx="20">
                  <c:v>10227.634231628632</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29257.451372462001</c:v>
                </c:pt>
                <c:pt idx="1">
                  <c:v>30353.57819699583</c:v>
                </c:pt>
                <c:pt idx="2">
                  <c:v>31007.232596067413</c:v>
                </c:pt>
                <c:pt idx="3">
                  <c:v>32083.617305549706</c:v>
                </c:pt>
                <c:pt idx="4">
                  <c:v>34567.53331459358</c:v>
                </c:pt>
                <c:pt idx="5">
                  <c:v>37976.554736098893</c:v>
                </c:pt>
                <c:pt idx="6">
                  <c:v>38488.075311316621</c:v>
                </c:pt>
                <c:pt idx="7">
                  <c:v>42852.506794657114</c:v>
                </c:pt>
                <c:pt idx="8">
                  <c:v>44318.364416859506</c:v>
                </c:pt>
                <c:pt idx="9">
                  <c:v>44271.750872730074</c:v>
                </c:pt>
                <c:pt idx="10">
                  <c:v>47833.60828576854</c:v>
                </c:pt>
                <c:pt idx="11">
                  <c:v>44805.531442091771</c:v>
                </c:pt>
                <c:pt idx="12">
                  <c:v>44221.109017464034</c:v>
                </c:pt>
                <c:pt idx="13">
                  <c:v>45553.093143790451</c:v>
                </c:pt>
                <c:pt idx="14">
                  <c:v>62272.910218136996</c:v>
                </c:pt>
                <c:pt idx="15">
                  <c:v>63407.837922976774</c:v>
                </c:pt>
                <c:pt idx="16">
                  <c:v>73625.697461909818</c:v>
                </c:pt>
                <c:pt idx="17">
                  <c:v>75236.425941651687</c:v>
                </c:pt>
                <c:pt idx="18">
                  <c:v>75322.40953961706</c:v>
                </c:pt>
                <c:pt idx="19">
                  <c:v>73861.457424969936</c:v>
                </c:pt>
                <c:pt idx="20">
                  <c:v>75202.191785985386</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12774.527528157598</c:v>
                </c:pt>
                <c:pt idx="1">
                  <c:v>15384.050673713735</c:v>
                </c:pt>
                <c:pt idx="2">
                  <c:v>14970.455899979313</c:v>
                </c:pt>
                <c:pt idx="3">
                  <c:v>14849.791766723793</c:v>
                </c:pt>
                <c:pt idx="4">
                  <c:v>15587.149602754936</c:v>
                </c:pt>
                <c:pt idx="5">
                  <c:v>16088.915089482625</c:v>
                </c:pt>
                <c:pt idx="6">
                  <c:v>18452.398233217835</c:v>
                </c:pt>
                <c:pt idx="7">
                  <c:v>18121.869335998304</c:v>
                </c:pt>
                <c:pt idx="8">
                  <c:v>21851.717393150808</c:v>
                </c:pt>
                <c:pt idx="9">
                  <c:v>22195.695764861863</c:v>
                </c:pt>
                <c:pt idx="10">
                  <c:v>22896.170633970843</c:v>
                </c:pt>
                <c:pt idx="11">
                  <c:v>29426.813425102722</c:v>
                </c:pt>
                <c:pt idx="12">
                  <c:v>29117.848837870977</c:v>
                </c:pt>
                <c:pt idx="13">
                  <c:v>28869.904277375212</c:v>
                </c:pt>
                <c:pt idx="14">
                  <c:v>40392.88286456385</c:v>
                </c:pt>
                <c:pt idx="15">
                  <c:v>42156.285447470662</c:v>
                </c:pt>
                <c:pt idx="16">
                  <c:v>45490.247845436657</c:v>
                </c:pt>
                <c:pt idx="17">
                  <c:v>39765.597108801376</c:v>
                </c:pt>
                <c:pt idx="18">
                  <c:v>41963.892099573481</c:v>
                </c:pt>
                <c:pt idx="19">
                  <c:v>48737.329452034835</c:v>
                </c:pt>
                <c:pt idx="20">
                  <c:v>50360.534265489026</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-881.81487253542093</c:v>
                </c:pt>
                <c:pt idx="1">
                  <c:v>-1191.8517849552507</c:v>
                </c:pt>
                <c:pt idx="2">
                  <c:v>-1089.007035367252</c:v>
                </c:pt>
                <c:pt idx="3">
                  <c:v>-1966.2102239042692</c:v>
                </c:pt>
                <c:pt idx="4">
                  <c:v>-3586.4655439259391</c:v>
                </c:pt>
                <c:pt idx="5">
                  <c:v>-3563.7554655324134</c:v>
                </c:pt>
                <c:pt idx="6">
                  <c:v>-5125.2098446796763</c:v>
                </c:pt>
                <c:pt idx="7">
                  <c:v>-3694.6227093051075</c:v>
                </c:pt>
                <c:pt idx="8">
                  <c:v>-5304.4412383521803</c:v>
                </c:pt>
                <c:pt idx="9">
                  <c:v>-4431.3942049217758</c:v>
                </c:pt>
                <c:pt idx="10">
                  <c:v>-4973.9394021640655</c:v>
                </c:pt>
                <c:pt idx="11">
                  <c:v>-8371.6316508518212</c:v>
                </c:pt>
                <c:pt idx="12">
                  <c:v>-7893.9077050321748</c:v>
                </c:pt>
                <c:pt idx="13">
                  <c:v>-6615.8843049567386</c:v>
                </c:pt>
                <c:pt idx="14">
                  <c:v>-12048.773968878648</c:v>
                </c:pt>
                <c:pt idx="15">
                  <c:v>-12100.659675359879</c:v>
                </c:pt>
                <c:pt idx="16">
                  <c:v>-14291.17063421344</c:v>
                </c:pt>
                <c:pt idx="17">
                  <c:v>-13100.082978856846</c:v>
                </c:pt>
                <c:pt idx="18">
                  <c:v>-12370.589713579704</c:v>
                </c:pt>
                <c:pt idx="19">
                  <c:v>-14137.027583369843</c:v>
                </c:pt>
                <c:pt idx="20">
                  <c:v>-14249.276937155808</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-3876.4226570473402</c:v>
                </c:pt>
                <c:pt idx="2">
                  <c:v>-4265.7631809062586</c:v>
                </c:pt>
                <c:pt idx="3">
                  <c:v>-8743.6420420538634</c:v>
                </c:pt>
                <c:pt idx="4">
                  <c:v>-10176.373021403473</c:v>
                </c:pt>
                <c:pt idx="5">
                  <c:v>-14133.027009784535</c:v>
                </c:pt>
                <c:pt idx="6">
                  <c:v>-11921.113180118613</c:v>
                </c:pt>
                <c:pt idx="7">
                  <c:v>-21985.165506435151</c:v>
                </c:pt>
                <c:pt idx="8">
                  <c:v>-23654.68481826302</c:v>
                </c:pt>
                <c:pt idx="9">
                  <c:v>-18426.791451997065</c:v>
                </c:pt>
                <c:pt idx="10">
                  <c:v>-21760.550511067937</c:v>
                </c:pt>
                <c:pt idx="11">
                  <c:v>-20206.012961373664</c:v>
                </c:pt>
                <c:pt idx="12">
                  <c:v>-18380.537022214092</c:v>
                </c:pt>
                <c:pt idx="13">
                  <c:v>-21208.27757632389</c:v>
                </c:pt>
                <c:pt idx="14">
                  <c:v>-47450.317430606068</c:v>
                </c:pt>
                <c:pt idx="15">
                  <c:v>-51487.163034464022</c:v>
                </c:pt>
                <c:pt idx="16">
                  <c:v>-60158.431113853185</c:v>
                </c:pt>
                <c:pt idx="17">
                  <c:v>-59432.845460171491</c:v>
                </c:pt>
                <c:pt idx="18">
                  <c:v>-58623.133694412303</c:v>
                </c:pt>
                <c:pt idx="19">
                  <c:v>-60068.430869337717</c:v>
                </c:pt>
                <c:pt idx="20">
                  <c:v>-60853.775487875726</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1741.7614618985717</c:v>
                </c:pt>
                <c:pt idx="2">
                  <c:v>1539.6687379315008</c:v>
                </c:pt>
                <c:pt idx="3">
                  <c:v>2035.9978292400519</c:v>
                </c:pt>
                <c:pt idx="4">
                  <c:v>1877.6785003166697</c:v>
                </c:pt>
                <c:pt idx="5">
                  <c:v>-248.44605861590389</c:v>
                </c:pt>
                <c:pt idx="6">
                  <c:v>1476.2710701011856</c:v>
                </c:pt>
                <c:pt idx="7">
                  <c:v>-1299.1171666378286</c:v>
                </c:pt>
                <c:pt idx="8">
                  <c:v>-2128.3030796929415</c:v>
                </c:pt>
                <c:pt idx="9">
                  <c:v>-3880.3375981032732</c:v>
                </c:pt>
                <c:pt idx="10">
                  <c:v>-7627.6893167369963</c:v>
                </c:pt>
                <c:pt idx="11">
                  <c:v>-8937.5531901934628</c:v>
                </c:pt>
                <c:pt idx="12">
                  <c:v>-8762.4819288521685</c:v>
                </c:pt>
                <c:pt idx="13">
                  <c:v>-9669.2783381822628</c:v>
                </c:pt>
                <c:pt idx="14">
                  <c:v>-8428.5144714396993</c:v>
                </c:pt>
                <c:pt idx="15">
                  <c:v>-8670.0200015724658</c:v>
                </c:pt>
                <c:pt idx="16">
                  <c:v>-9163.4535713856094</c:v>
                </c:pt>
                <c:pt idx="17">
                  <c:v>-8476.4686066019603</c:v>
                </c:pt>
                <c:pt idx="18">
                  <c:v>-8477.5553151917702</c:v>
                </c:pt>
                <c:pt idx="19">
                  <c:v>-8976.410327938509</c:v>
                </c:pt>
                <c:pt idx="20">
                  <c:v>-9067.70957591767</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-33.530783464049819</c:v>
                </c:pt>
                <c:pt idx="2">
                  <c:v>-400.29323317760463</c:v>
                </c:pt>
                <c:pt idx="3">
                  <c:v>-1169.9888800691056</c:v>
                </c:pt>
                <c:pt idx="4">
                  <c:v>-1166.8878347168329</c:v>
                </c:pt>
                <c:pt idx="5">
                  <c:v>-1171.6297737796049</c:v>
                </c:pt>
                <c:pt idx="6">
                  <c:v>-1165.0585640158879</c:v>
                </c:pt>
                <c:pt idx="7">
                  <c:v>-1222.6848756788709</c:v>
                </c:pt>
                <c:pt idx="8">
                  <c:v>-1221.8917969211707</c:v>
                </c:pt>
                <c:pt idx="9">
                  <c:v>-1222.6848756788613</c:v>
                </c:pt>
                <c:pt idx="10">
                  <c:v>-1215.306845371384</c:v>
                </c:pt>
                <c:pt idx="11">
                  <c:v>-1222.6848756788677</c:v>
                </c:pt>
                <c:pt idx="12">
                  <c:v>-1222.6848756788668</c:v>
                </c:pt>
                <c:pt idx="13">
                  <c:v>-1222.6848756788645</c:v>
                </c:pt>
                <c:pt idx="14">
                  <c:v>-1009.6592785657599</c:v>
                </c:pt>
                <c:pt idx="15">
                  <c:v>-1120.2501475822019</c:v>
                </c:pt>
                <c:pt idx="16">
                  <c:v>2126.9015416621787</c:v>
                </c:pt>
                <c:pt idx="17">
                  <c:v>-1166.5013830966282</c:v>
                </c:pt>
                <c:pt idx="18">
                  <c:v>-852.67388187711776</c:v>
                </c:pt>
                <c:pt idx="19">
                  <c:v>1034.0246640880923</c:v>
                </c:pt>
                <c:pt idx="20">
                  <c:v>-1272.6662222485525</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-22.012774514444928</c:v>
                </c:pt>
                <c:pt idx="2">
                  <c:v>-2.2147484791966718</c:v>
                </c:pt>
                <c:pt idx="3">
                  <c:v>-43.325730149981581</c:v>
                </c:pt>
                <c:pt idx="4">
                  <c:v>-63.883422163365175</c:v>
                </c:pt>
                <c:pt idx="5">
                  <c:v>-72.863874061825214</c:v>
                </c:pt>
                <c:pt idx="6">
                  <c:v>-72.590117855402255</c:v>
                </c:pt>
                <c:pt idx="7">
                  <c:v>-68.493800258417437</c:v>
                </c:pt>
                <c:pt idx="8">
                  <c:v>-71.592103382615775</c:v>
                </c:pt>
                <c:pt idx="9">
                  <c:v>-72.352068802768628</c:v>
                </c:pt>
                <c:pt idx="10">
                  <c:v>-71.987058133864736</c:v>
                </c:pt>
                <c:pt idx="11">
                  <c:v>-73.082762907914315</c:v>
                </c:pt>
                <c:pt idx="12">
                  <c:v>-68.439885152525349</c:v>
                </c:pt>
                <c:pt idx="13">
                  <c:v>-50.66906080555178</c:v>
                </c:pt>
                <c:pt idx="14">
                  <c:v>-20.227626969249442</c:v>
                </c:pt>
                <c:pt idx="15">
                  <c:v>40.886730990489795</c:v>
                </c:pt>
                <c:pt idx="16">
                  <c:v>877.30032256592472</c:v>
                </c:pt>
                <c:pt idx="17">
                  <c:v>191.32618605827099</c:v>
                </c:pt>
                <c:pt idx="18">
                  <c:v>75.544192618648438</c:v>
                </c:pt>
                <c:pt idx="19">
                  <c:v>771.47252995379506</c:v>
                </c:pt>
                <c:pt idx="20">
                  <c:v>29.552661721221895</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-2736.766622303745</c:v>
                </c:pt>
                <c:pt idx="2">
                  <c:v>-2920.3292456362433</c:v>
                </c:pt>
                <c:pt idx="3">
                  <c:v>179.1578163127524</c:v>
                </c:pt>
                <c:pt idx="4">
                  <c:v>-2176.912932211857</c:v>
                </c:pt>
                <c:pt idx="5">
                  <c:v>-561.09693020175109</c:v>
                </c:pt>
                <c:pt idx="6">
                  <c:v>-6669.5922246482041</c:v>
                </c:pt>
                <c:pt idx="7">
                  <c:v>1365.0065511933753</c:v>
                </c:pt>
                <c:pt idx="8">
                  <c:v>-235.42874981468231</c:v>
                </c:pt>
                <c:pt idx="9">
                  <c:v>-3856.4787689233453</c:v>
                </c:pt>
                <c:pt idx="10">
                  <c:v>-457.51202343212208</c:v>
                </c:pt>
                <c:pt idx="11">
                  <c:v>-2861.5207358322459</c:v>
                </c:pt>
                <c:pt idx="12">
                  <c:v>-3186.4519521737293</c:v>
                </c:pt>
                <c:pt idx="13">
                  <c:v>-379.17583913169801</c:v>
                </c:pt>
                <c:pt idx="14">
                  <c:v>-1591.7342925228786</c:v>
                </c:pt>
                <c:pt idx="15">
                  <c:v>492.71929736380844</c:v>
                </c:pt>
                <c:pt idx="16">
                  <c:v>-6231.4341699950164</c:v>
                </c:pt>
                <c:pt idx="17">
                  <c:v>1346.3970303602036</c:v>
                </c:pt>
                <c:pt idx="18">
                  <c:v>-253.41403440742943</c:v>
                </c:pt>
                <c:pt idx="19">
                  <c:v>-3484.8919318101471</c:v>
                </c:pt>
                <c:pt idx="20">
                  <c:v>-447.04071695098901</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104.83450709331805</c:v>
                </c:pt>
                <c:pt idx="2">
                  <c:v>86.022525644246912</c:v>
                </c:pt>
                <c:pt idx="3">
                  <c:v>681.65816133112889</c:v>
                </c:pt>
                <c:pt idx="4">
                  <c:v>2018.9594011960703</c:v>
                </c:pt>
                <c:pt idx="5">
                  <c:v>1984.4660673343865</c:v>
                </c:pt>
                <c:pt idx="6">
                  <c:v>3113.7607482339549</c:v>
                </c:pt>
                <c:pt idx="7">
                  <c:v>2122.1087460291656</c:v>
                </c:pt>
                <c:pt idx="8">
                  <c:v>3344.0843098376217</c:v>
                </c:pt>
                <c:pt idx="9">
                  <c:v>2740.5053035814144</c:v>
                </c:pt>
                <c:pt idx="10">
                  <c:v>3148.6855913889408</c:v>
                </c:pt>
                <c:pt idx="11">
                  <c:v>5632.4172790003495</c:v>
                </c:pt>
                <c:pt idx="12">
                  <c:v>5383.026811351976</c:v>
                </c:pt>
                <c:pt idx="13">
                  <c:v>4439.2941943082533</c:v>
                </c:pt>
                <c:pt idx="14">
                  <c:v>7787.399290877328</c:v>
                </c:pt>
                <c:pt idx="15">
                  <c:v>7860.3971639044694</c:v>
                </c:pt>
                <c:pt idx="16">
                  <c:v>9367.0648804169214</c:v>
                </c:pt>
                <c:pt idx="17">
                  <c:v>8801.6519122571699</c:v>
                </c:pt>
                <c:pt idx="18">
                  <c:v>8209.6210037325727</c:v>
                </c:pt>
                <c:pt idx="19">
                  <c:v>9318.4828705292857</c:v>
                </c:pt>
                <c:pt idx="20">
                  <c:v>9507.5368682935223</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1096.1268245338288</c:v>
                </c:pt>
                <c:pt idx="2">
                  <c:v>1749.7812236054124</c:v>
                </c:pt>
                <c:pt idx="3">
                  <c:v>2826.1659330877046</c:v>
                </c:pt>
                <c:pt idx="4">
                  <c:v>5310.0819421315791</c:v>
                </c:pt>
                <c:pt idx="5">
                  <c:v>8719.103363636892</c:v>
                </c:pt>
                <c:pt idx="6">
                  <c:v>9230.6239388546201</c:v>
                </c:pt>
                <c:pt idx="7">
                  <c:v>13595.055422195113</c:v>
                </c:pt>
                <c:pt idx="8">
                  <c:v>15060.913044397505</c:v>
                </c:pt>
                <c:pt idx="9">
                  <c:v>15014.299500268073</c:v>
                </c:pt>
                <c:pt idx="10">
                  <c:v>18576.156913306539</c:v>
                </c:pt>
                <c:pt idx="11">
                  <c:v>15548.08006962977</c:v>
                </c:pt>
                <c:pt idx="12">
                  <c:v>14963.657645002033</c:v>
                </c:pt>
                <c:pt idx="13">
                  <c:v>16295.64177132845</c:v>
                </c:pt>
                <c:pt idx="14">
                  <c:v>33015.458845674992</c:v>
                </c:pt>
                <c:pt idx="15">
                  <c:v>34150.38655051477</c:v>
                </c:pt>
                <c:pt idx="16">
                  <c:v>44368.246089447814</c:v>
                </c:pt>
                <c:pt idx="17">
                  <c:v>45978.974569189682</c:v>
                </c:pt>
                <c:pt idx="18">
                  <c:v>46064.958167155055</c:v>
                </c:pt>
                <c:pt idx="19">
                  <c:v>44604.006052507932</c:v>
                </c:pt>
                <c:pt idx="20">
                  <c:v>45944.740413523381</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2609.523145556137</c:v>
                </c:pt>
                <c:pt idx="2">
                  <c:v>2195.9283718217157</c:v>
                </c:pt>
                <c:pt idx="3">
                  <c:v>2075.2642385661948</c:v>
                </c:pt>
                <c:pt idx="4">
                  <c:v>2812.6220745973387</c:v>
                </c:pt>
                <c:pt idx="5">
                  <c:v>3314.3875613250275</c:v>
                </c:pt>
                <c:pt idx="6">
                  <c:v>5677.870705060237</c:v>
                </c:pt>
                <c:pt idx="7">
                  <c:v>5347.3418078407067</c:v>
                </c:pt>
                <c:pt idx="8">
                  <c:v>9077.18986499321</c:v>
                </c:pt>
                <c:pt idx="9">
                  <c:v>9421.1682367042649</c:v>
                </c:pt>
                <c:pt idx="10">
                  <c:v>10121.643105813246</c:v>
                </c:pt>
                <c:pt idx="11">
                  <c:v>16652.285896945126</c:v>
                </c:pt>
                <c:pt idx="12">
                  <c:v>16343.321309713379</c:v>
                </c:pt>
                <c:pt idx="13">
                  <c:v>16095.376749217614</c:v>
                </c:pt>
                <c:pt idx="14">
                  <c:v>27618.355336406254</c:v>
                </c:pt>
                <c:pt idx="15">
                  <c:v>29381.757919313066</c:v>
                </c:pt>
                <c:pt idx="16">
                  <c:v>32715.720317279061</c:v>
                </c:pt>
                <c:pt idx="17">
                  <c:v>26991.06958064378</c:v>
                </c:pt>
                <c:pt idx="18">
                  <c:v>29189.364571415885</c:v>
                </c:pt>
                <c:pt idx="19">
                  <c:v>35962.801923877239</c:v>
                </c:pt>
                <c:pt idx="20">
                  <c:v>37586.00673733143</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236.86404623101794</c:v>
                </c:pt>
                <c:pt idx="2">
                  <c:v>251.1697896332702</c:v>
                </c:pt>
                <c:pt idx="3">
                  <c:v>268.16790935178921</c:v>
                </c:pt>
                <c:pt idx="4">
                  <c:v>295.8505224456448</c:v>
                </c:pt>
                <c:pt idx="5">
                  <c:v>430.7593833531717</c:v>
                </c:pt>
                <c:pt idx="6">
                  <c:v>594.27424305055683</c:v>
                </c:pt>
                <c:pt idx="7">
                  <c:v>828.64300761551863</c:v>
                </c:pt>
                <c:pt idx="8">
                  <c:v>966.93405813794288</c:v>
                </c:pt>
                <c:pt idx="9">
                  <c:v>978.69137511404722</c:v>
                </c:pt>
                <c:pt idx="10">
                  <c:v>1005.0637875057164</c:v>
                </c:pt>
                <c:pt idx="11">
                  <c:v>1160.2451218030333</c:v>
                </c:pt>
                <c:pt idx="12">
                  <c:v>1197.4339664796389</c:v>
                </c:pt>
                <c:pt idx="13">
                  <c:v>1207.9508174428088</c:v>
                </c:pt>
                <c:pt idx="14">
                  <c:v>2107.2432427218819</c:v>
                </c:pt>
                <c:pt idx="15">
                  <c:v>2214.4901827609115</c:v>
                </c:pt>
                <c:pt idx="16">
                  <c:v>2963.5840017560731</c:v>
                </c:pt>
                <c:pt idx="17">
                  <c:v>2963.5840017560731</c:v>
                </c:pt>
                <c:pt idx="18">
                  <c:v>3047.1649182934771</c:v>
                </c:pt>
                <c:pt idx="19">
                  <c:v>3276.9352111116536</c:v>
                </c:pt>
                <c:pt idx="20">
                  <c:v>3276.9352111116536</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3663.3629785851153</c:v>
                </c:pt>
                <c:pt idx="1">
                  <c:v>3462.9362879901464</c:v>
                </c:pt>
                <c:pt idx="2">
                  <c:v>2836.6928691458943</c:v>
                </c:pt>
                <c:pt idx="3">
                  <c:v>4529.9183535960447</c:v>
                </c:pt>
                <c:pt idx="4">
                  <c:v>3410.9812237069236</c:v>
                </c:pt>
                <c:pt idx="5">
                  <c:v>3527.2097547740209</c:v>
                </c:pt>
                <c:pt idx="6">
                  <c:v>3806.6801555044894</c:v>
                </c:pt>
                <c:pt idx="7">
                  <c:v>2994.1083392009573</c:v>
                </c:pt>
                <c:pt idx="8">
                  <c:v>2898.9256875164047</c:v>
                </c:pt>
                <c:pt idx="9">
                  <c:v>3484.9961178462058</c:v>
                </c:pt>
                <c:pt idx="10">
                  <c:v>3586.5138628770883</c:v>
                </c:pt>
                <c:pt idx="11">
                  <c:v>3170.1652709289647</c:v>
                </c:pt>
                <c:pt idx="12">
                  <c:v>2603.9437361027753</c:v>
                </c:pt>
                <c:pt idx="13">
                  <c:v>2604.9614695113205</c:v>
                </c:pt>
                <c:pt idx="14">
                  <c:v>2583.7245294771101</c:v>
                </c:pt>
                <c:pt idx="15">
                  <c:v>2997.400667547508</c:v>
                </c:pt>
                <c:pt idx="16">
                  <c:v>3510.0816430687205</c:v>
                </c:pt>
                <c:pt idx="17">
                  <c:v>2636.3016026293453</c:v>
                </c:pt>
                <c:pt idx="18">
                  <c:v>2612.4987663861148</c:v>
                </c:pt>
                <c:pt idx="19">
                  <c:v>3281.128643476221</c:v>
                </c:pt>
                <c:pt idx="20">
                  <c:v>2634.3084578259873</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2379.3923996178587</c:v>
                </c:pt>
                <c:pt idx="1">
                  <c:v>2334.247851381554</c:v>
                </c:pt>
                <c:pt idx="2">
                  <c:v>2412.2001308763984</c:v>
                </c:pt>
                <c:pt idx="3">
                  <c:v>2224.5706438655479</c:v>
                </c:pt>
                <c:pt idx="4">
                  <c:v>2187.6720528132105</c:v>
                </c:pt>
                <c:pt idx="5">
                  <c:v>2116.3742850809313</c:v>
                </c:pt>
                <c:pt idx="6">
                  <c:v>2317.6177595201939</c:v>
                </c:pt>
                <c:pt idx="7">
                  <c:v>2093.8554238479123</c:v>
                </c:pt>
                <c:pt idx="8">
                  <c:v>2006.8875786824026</c:v>
                </c:pt>
                <c:pt idx="9">
                  <c:v>2164.2673225626368</c:v>
                </c:pt>
                <c:pt idx="10">
                  <c:v>2064.5411982051874</c:v>
                </c:pt>
                <c:pt idx="11">
                  <c:v>2046.2990672510186</c:v>
                </c:pt>
                <c:pt idx="12">
                  <c:v>2102.4957721710466</c:v>
                </c:pt>
                <c:pt idx="13">
                  <c:v>2042.3060058119893</c:v>
                </c:pt>
                <c:pt idx="14">
                  <c:v>1370.7415674593456</c:v>
                </c:pt>
                <c:pt idx="15">
                  <c:v>1288.6000027345171</c:v>
                </c:pt>
                <c:pt idx="16">
                  <c:v>1451.0141718505579</c:v>
                </c:pt>
                <c:pt idx="17">
                  <c:v>1119.497779723423</c:v>
                </c:pt>
                <c:pt idx="18">
                  <c:v>1136.9475570871546</c:v>
                </c:pt>
                <c:pt idx="19">
                  <c:v>1337.1171295708559</c:v>
                </c:pt>
                <c:pt idx="20">
                  <c:v>1044.0846069967092</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753.85937525492693</c:v>
                </c:pt>
                <c:pt idx="1">
                  <c:v>729.9559775626285</c:v>
                </c:pt>
                <c:pt idx="2">
                  <c:v>724.39117994664218</c:v>
                </c:pt>
                <c:pt idx="3">
                  <c:v>732.08276818172624</c:v>
                </c:pt>
                <c:pt idx="4">
                  <c:v>713.24482068766952</c:v>
                </c:pt>
                <c:pt idx="5">
                  <c:v>709.62826201731843</c:v>
                </c:pt>
                <c:pt idx="6">
                  <c:v>686.60062132425003</c:v>
                </c:pt>
                <c:pt idx="7">
                  <c:v>700.53957952895109</c:v>
                </c:pt>
                <c:pt idx="8">
                  <c:v>685.45057002969679</c:v>
                </c:pt>
                <c:pt idx="9">
                  <c:v>672.64294655100264</c:v>
                </c:pt>
                <c:pt idx="10">
                  <c:v>677.30134746464546</c:v>
                </c:pt>
                <c:pt idx="11">
                  <c:v>655.17948497295492</c:v>
                </c:pt>
                <c:pt idx="12">
                  <c:v>656.94511744593262</c:v>
                </c:pt>
                <c:pt idx="13">
                  <c:v>664.80201913030044</c:v>
                </c:pt>
                <c:pt idx="14">
                  <c:v>616.93186245848983</c:v>
                </c:pt>
                <c:pt idx="15">
                  <c:v>616.15117660779083</c:v>
                </c:pt>
                <c:pt idx="16">
                  <c:v>594.91864177480272</c:v>
                </c:pt>
                <c:pt idx="17">
                  <c:v>622.84213942300823</c:v>
                </c:pt>
                <c:pt idx="18">
                  <c:v>616.51296007352073</c:v>
                </c:pt>
                <c:pt idx="19">
                  <c:v>607.15378618883426</c:v>
                </c:pt>
                <c:pt idx="20">
                  <c:v>601.88526883238092</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0.53301702592783307</c:v>
                </c:pt>
                <c:pt idx="6">
                  <c:v>3.3560783484470158</c:v>
                </c:pt>
                <c:pt idx="7">
                  <c:v>0.41947499999996629</c:v>
                </c:pt>
                <c:pt idx="8">
                  <c:v>0.41947499999996629</c:v>
                </c:pt>
                <c:pt idx="9">
                  <c:v>0.41947499999996629</c:v>
                </c:pt>
                <c:pt idx="10">
                  <c:v>0.41947500000005633</c:v>
                </c:pt>
                <c:pt idx="11">
                  <c:v>0</c:v>
                </c:pt>
                <c:pt idx="12">
                  <c:v>0</c:v>
                </c:pt>
                <c:pt idx="13">
                  <c:v>0</c:v>
                </c:pt>
                <c:pt idx="14">
                  <c:v>61.105242767932808</c:v>
                </c:pt>
                <c:pt idx="15">
                  <c:v>63.138806260577837</c:v>
                </c:pt>
                <c:pt idx="16">
                  <c:v>234.47350569658184</c:v>
                </c:pt>
                <c:pt idx="17">
                  <c:v>234.47350569658184</c:v>
                </c:pt>
                <c:pt idx="18">
                  <c:v>248.04200541231725</c:v>
                </c:pt>
                <c:pt idx="19">
                  <c:v>316.10784693822347</c:v>
                </c:pt>
                <c:pt idx="20">
                  <c:v>316.10784693822347</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0</c:v>
                </c:pt>
                <c:pt idx="3">
                  <c:v>0.45526291534373403</c:v>
                </c:pt>
                <c:pt idx="4">
                  <c:v>0</c:v>
                </c:pt>
                <c:pt idx="5">
                  <c:v>0</c:v>
                </c:pt>
                <c:pt idx="6">
                  <c:v>0</c:v>
                </c:pt>
                <c:pt idx="7">
                  <c:v>0</c:v>
                </c:pt>
                <c:pt idx="8">
                  <c:v>0</c:v>
                </c:pt>
                <c:pt idx="9">
                  <c:v>0</c:v>
                </c:pt>
                <c:pt idx="10">
                  <c:v>0</c:v>
                </c:pt>
                <c:pt idx="11">
                  <c:v>0</c:v>
                </c:pt>
                <c:pt idx="12">
                  <c:v>0</c:v>
                </c:pt>
                <c:pt idx="13">
                  <c:v>0</c:v>
                </c:pt>
                <c:pt idx="14">
                  <c:v>39.491257162969923</c:v>
                </c:pt>
                <c:pt idx="15">
                  <c:v>0</c:v>
                </c:pt>
                <c:pt idx="16">
                  <c:v>18.497300996119069</c:v>
                </c:pt>
                <c:pt idx="17">
                  <c:v>112.5203086576777</c:v>
                </c:pt>
                <c:pt idx="18">
                  <c:v>0</c:v>
                </c:pt>
                <c:pt idx="19">
                  <c:v>59.225787125939725</c:v>
                </c:pt>
                <c:pt idx="20">
                  <c:v>3.4745915080940404</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439.54593323854112</c:v>
                </c:pt>
                <c:pt idx="8">
                  <c:v>439.54593323854112</c:v>
                </c:pt>
                <c:pt idx="9">
                  <c:v>439.54593323854112</c:v>
                </c:pt>
                <c:pt idx="10">
                  <c:v>534.60008820301323</c:v>
                </c:pt>
                <c:pt idx="11">
                  <c:v>688.06538419527169</c:v>
                </c:pt>
                <c:pt idx="12">
                  <c:v>688.06538419527169</c:v>
                </c:pt>
                <c:pt idx="13">
                  <c:v>688.06538419527169</c:v>
                </c:pt>
                <c:pt idx="14">
                  <c:v>896.67660215165142</c:v>
                </c:pt>
                <c:pt idx="15">
                  <c:v>896.67660215165142</c:v>
                </c:pt>
                <c:pt idx="16">
                  <c:v>896.67660215165142</c:v>
                </c:pt>
                <c:pt idx="17">
                  <c:v>896.67660215165142</c:v>
                </c:pt>
                <c:pt idx="18">
                  <c:v>896.67660215165142</c:v>
                </c:pt>
                <c:pt idx="19">
                  <c:v>896.67660215165142</c:v>
                </c:pt>
                <c:pt idx="20">
                  <c:v>896.67660215165142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202.97498823999999</c:v>
                </c:pt>
                <c:pt idx="15">
                  <c:v>202.97498823999999</c:v>
                </c:pt>
                <c:pt idx="16">
                  <c:v>425.04151490999999</c:v>
                </c:pt>
                <c:pt idx="17">
                  <c:v>425.04151490999999</c:v>
                </c:pt>
                <c:pt idx="18">
                  <c:v>425.04151490999999</c:v>
                </c:pt>
                <c:pt idx="19">
                  <c:v>464.95186841999998</c:v>
                </c:pt>
                <c:pt idx="20">
                  <c:v>464.95186841999998</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2186.9427397499999</c:v>
                </c:pt>
                <c:pt idx="17">
                  <c:v>2186.9427397499999</c:v>
                </c:pt>
                <c:pt idx="18">
                  <c:v>2186.9427397499999</c:v>
                </c:pt>
                <c:pt idx="19">
                  <c:v>2186.9427397499999</c:v>
                </c:pt>
                <c:pt idx="20">
                  <c:v>2186.9427397499999</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1920</c:v>
                </c:pt>
                <c:pt idx="8">
                  <c:v>1920</c:v>
                </c:pt>
                <c:pt idx="9">
                  <c:v>1920</c:v>
                </c:pt>
                <c:pt idx="10">
                  <c:v>2670</c:v>
                </c:pt>
                <c:pt idx="11">
                  <c:v>3492.5</c:v>
                </c:pt>
                <c:pt idx="12">
                  <c:v>3492.5</c:v>
                </c:pt>
                <c:pt idx="13">
                  <c:v>3492.5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5174.9999999899992</c:v>
                </c:pt>
                <c:pt idx="9">
                  <c:v>5937.4999999999991</c:v>
                </c:pt>
                <c:pt idx="10">
                  <c:v>6312.4999999999991</c:v>
                </c:pt>
                <c:pt idx="11">
                  <c:v>9801.8399999600024</c:v>
                </c:pt>
                <c:pt idx="12">
                  <c:v>10318.839999970003</c:v>
                </c:pt>
                <c:pt idx="13">
                  <c:v>10480.839999970003</c:v>
                </c:pt>
                <c:pt idx="14">
                  <c:v>15830.839999970003</c:v>
                </c:pt>
                <c:pt idx="15">
                  <c:v>16530.839999970001</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94189.334396319027</c:v>
                </c:pt>
                <c:pt idx="1">
                  <c:v>72428.78388525109</c:v>
                </c:pt>
                <c:pt idx="2">
                  <c:v>33335.558908443301</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31568.700438611482</c:v>
                </c:pt>
                <c:pt idx="1">
                  <c:v>23941.011121874486</c:v>
                </c:pt>
                <c:pt idx="2">
                  <c:v>22500.990862693812</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3094.1642676701586</c:v>
                </c:pt>
                <c:pt idx="1">
                  <c:v>1878.8574222987745</c:v>
                </c:pt>
                <c:pt idx="2">
                  <c:v>1821.4980454216061</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73.951942294370255</c:v>
                </c:pt>
                <c:pt idx="1">
                  <c:v>1.9648841605055156</c:v>
                </c:pt>
                <c:pt idx="2">
                  <c:v>103.50460401559215</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16025.98422445422</c:v>
                </c:pt>
                <c:pt idx="1">
                  <c:v>15568.472201022098</c:v>
                </c:pt>
                <c:pt idx="2">
                  <c:v>15578.943507503231</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720.09736333511046</c:v>
                </c:pt>
                <c:pt idx="1">
                  <c:v>3868.7829547240513</c:v>
                </c:pt>
                <c:pt idx="2">
                  <c:v>10227.634231628632</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0.72656746913379433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29257.451372462001</c:v>
                </c:pt>
                <c:pt idx="1">
                  <c:v>47833.60828576854</c:v>
                </c:pt>
                <c:pt idx="2">
                  <c:v>75202.191785985386</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12774.527528157598</c:v>
                </c:pt>
                <c:pt idx="1">
                  <c:v>22896.170633970843</c:v>
                </c:pt>
                <c:pt idx="2">
                  <c:v>50360.534265489026</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7860317218580424"/>
        </c:manualLayout>
      </c:layout>
      <c:lineChart>
        <c:grouping val="standard"/>
        <c:varyColors val="0"/>
        <c:ser>
          <c:idx val="0"/>
          <c:order val="0"/>
          <c:tx>
            <c:strRef>
              <c:f>'Comparison 1 vs 2'!$H$148</c:f>
              <c:strCache>
                <c:ptCount val="1"/>
                <c:pt idx="0">
                  <c:v>High DER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1-9286-4FED-AD9F-7F6EDC6CC2AF}"/>
            </c:ext>
          </c:extLst>
        </c:ser>
        <c:ser>
          <c:idx val="1"/>
          <c:order val="1"/>
          <c:tx>
            <c:strRef>
              <c:f>'Comparison 1 vs 2'!$H$149</c:f>
              <c:strCache>
                <c:ptCount val="1"/>
                <c:pt idx="0">
                  <c:v>High DER (DP4)</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125.20708407634282</c:v>
                </c:pt>
                <c:pt idx="1">
                  <c:v>123.80684003048079</c:v>
                </c:pt>
                <c:pt idx="2">
                  <c:v>122.33693211021595</c:v>
                </c:pt>
                <c:pt idx="3">
                  <c:v>118.21317479524033</c:v>
                </c:pt>
                <c:pt idx="4">
                  <c:v>116.55036036633281</c:v>
                </c:pt>
                <c:pt idx="5">
                  <c:v>110.35410942319569</c:v>
                </c:pt>
                <c:pt idx="6">
                  <c:v>114.52160914450565</c:v>
                </c:pt>
                <c:pt idx="7">
                  <c:v>101.84121012274704</c:v>
                </c:pt>
                <c:pt idx="8">
                  <c:v>99.141723347387426</c:v>
                </c:pt>
                <c:pt idx="9">
                  <c:v>101.49462553517205</c:v>
                </c:pt>
                <c:pt idx="10">
                  <c:v>93.701196289134487</c:v>
                </c:pt>
                <c:pt idx="11">
                  <c:v>93.265639837068761</c:v>
                </c:pt>
                <c:pt idx="12">
                  <c:v>95.108691691774283</c:v>
                </c:pt>
                <c:pt idx="13">
                  <c:v>91.471115919859059</c:v>
                </c:pt>
                <c:pt idx="14">
                  <c:v>68.573543414109011</c:v>
                </c:pt>
                <c:pt idx="15">
                  <c:v>64.784992593548438</c:v>
                </c:pt>
                <c:pt idx="16">
                  <c:v>58.791253194269167</c:v>
                </c:pt>
                <c:pt idx="17">
                  <c:v>58.239360311530078</c:v>
                </c:pt>
                <c:pt idx="18">
                  <c:v>59.029619857285113</c:v>
                </c:pt>
                <c:pt idx="19">
                  <c:v>58.489661998842493</c:v>
                </c:pt>
                <c:pt idx="20">
                  <c:v>56.144325854803192</c:v>
                </c:pt>
              </c:numCache>
            </c:numRef>
          </c:val>
          <c:smooth val="1"/>
          <c:extLst>
            <c:ext xmlns:c16="http://schemas.microsoft.com/office/drawing/2014/chart" uri="{C3380CC4-5D6E-409C-BE32-E72D297353CC}">
              <c16:uniqueId val="{00000002-9286-4FED-AD9F-7F6EDC6CC2AF}"/>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0.81529694248570195</c:v>
                </c:pt>
                <c:pt idx="1">
                  <c:v>-4.8465274422371749</c:v>
                </c:pt>
                <c:pt idx="2">
                  <c:v>-10.828779615099165</c:v>
                </c:pt>
                <c:pt idx="3">
                  <c:v>-10.091462260000299</c:v>
                </c:pt>
                <c:pt idx="4">
                  <c:v>-57.365416045172424</c:v>
                </c:pt>
                <c:pt idx="5">
                  <c:v>105.18974446556581</c:v>
                </c:pt>
                <c:pt idx="6">
                  <c:v>-15.135907840244727</c:v>
                </c:pt>
                <c:pt idx="7">
                  <c:v>272.26712805000489</c:v>
                </c:pt>
                <c:pt idx="8">
                  <c:v>-45.74678844985101</c:v>
                </c:pt>
                <c:pt idx="9">
                  <c:v>-74.814585980015636</c:v>
                </c:pt>
                <c:pt idx="10">
                  <c:v>-99.464198001236582</c:v>
                </c:pt>
                <c:pt idx="11">
                  <c:v>-34.447547279213268</c:v>
                </c:pt>
                <c:pt idx="12">
                  <c:v>15.510868436358578</c:v>
                </c:pt>
                <c:pt idx="13">
                  <c:v>98.898459799067496</c:v>
                </c:pt>
                <c:pt idx="14">
                  <c:v>-379.31941386369544</c:v>
                </c:pt>
                <c:pt idx="15">
                  <c:v>-579.04610642353509</c:v>
                </c:pt>
                <c:pt idx="16">
                  <c:v>-687.81829883415321</c:v>
                </c:pt>
                <c:pt idx="17">
                  <c:v>-912.62631424541541</c:v>
                </c:pt>
                <c:pt idx="18">
                  <c:v>-868.39878953255538</c:v>
                </c:pt>
                <c:pt idx="19">
                  <c:v>-1039.1127739775529</c:v>
                </c:pt>
                <c:pt idx="20">
                  <c:v>-1330.4979205813879</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5.7828666299997167E-9</c:v>
                </c:pt>
                <c:pt idx="1">
                  <c:v>-5.0584979034442696</c:v>
                </c:pt>
                <c:pt idx="2">
                  <c:v>-4.6680226249382315</c:v>
                </c:pt>
                <c:pt idx="3">
                  <c:v>-31.303714036889495</c:v>
                </c:pt>
                <c:pt idx="4">
                  <c:v>-28.87639937246859</c:v>
                </c:pt>
                <c:pt idx="5">
                  <c:v>-26.103780849962902</c:v>
                </c:pt>
                <c:pt idx="6">
                  <c:v>-38.587023208353514</c:v>
                </c:pt>
                <c:pt idx="7">
                  <c:v>-23.426477076108768</c:v>
                </c:pt>
                <c:pt idx="8">
                  <c:v>-31.870884690891927</c:v>
                </c:pt>
                <c:pt idx="9">
                  <c:v>-30.934713684898668</c:v>
                </c:pt>
                <c:pt idx="10">
                  <c:v>-49.557382961558062</c:v>
                </c:pt>
                <c:pt idx="11">
                  <c:v>39.209083285293161</c:v>
                </c:pt>
                <c:pt idx="12">
                  <c:v>76.435954497153574</c:v>
                </c:pt>
                <c:pt idx="13">
                  <c:v>84.947227315757232</c:v>
                </c:pt>
                <c:pt idx="14">
                  <c:v>-389.56185194716215</c:v>
                </c:pt>
                <c:pt idx="15">
                  <c:v>340.41979055142383</c:v>
                </c:pt>
                <c:pt idx="16">
                  <c:v>-71.506539591891851</c:v>
                </c:pt>
                <c:pt idx="17">
                  <c:v>-148.27378258279305</c:v>
                </c:pt>
                <c:pt idx="18">
                  <c:v>81.231990613685639</c:v>
                </c:pt>
                <c:pt idx="19">
                  <c:v>-319.40210872302941</c:v>
                </c:pt>
                <c:pt idx="20">
                  <c:v>-379.24702921808421</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-13.800097916244709</c:v>
                </c:pt>
                <c:pt idx="4">
                  <c:v>-716.75722325941501</c:v>
                </c:pt>
                <c:pt idx="5">
                  <c:v>-437.63756128701311</c:v>
                </c:pt>
                <c:pt idx="6">
                  <c:v>-640.29336619191008</c:v>
                </c:pt>
                <c:pt idx="7">
                  <c:v>-321.05943697007677</c:v>
                </c:pt>
                <c:pt idx="8">
                  <c:v>-265.91272053334802</c:v>
                </c:pt>
                <c:pt idx="9">
                  <c:v>-155.65446079995058</c:v>
                </c:pt>
                <c:pt idx="10">
                  <c:v>-179.93585647191327</c:v>
                </c:pt>
                <c:pt idx="11">
                  <c:v>-1061.9456506687407</c:v>
                </c:pt>
                <c:pt idx="12">
                  <c:v>-1097.2966828861076</c:v>
                </c:pt>
                <c:pt idx="13">
                  <c:v>-256.23071865414886</c:v>
                </c:pt>
                <c:pt idx="14">
                  <c:v>-477.86338208666575</c:v>
                </c:pt>
                <c:pt idx="15">
                  <c:v>-450.82776047881862</c:v>
                </c:pt>
                <c:pt idx="16">
                  <c:v>-1901.4252843024256</c:v>
                </c:pt>
                <c:pt idx="17">
                  <c:v>-1741.4334691607858</c:v>
                </c:pt>
                <c:pt idx="18">
                  <c:v>-830.89482610008508</c:v>
                </c:pt>
                <c:pt idx="19">
                  <c:v>-1400.2925390419309</c:v>
                </c:pt>
                <c:pt idx="20">
                  <c:v>-1768.1871416870856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2.4226901587098837E-6</c:v>
                </c:pt>
                <c:pt idx="1">
                  <c:v>5481.9436209265259</c:v>
                </c:pt>
                <c:pt idx="2">
                  <c:v>4881.99834512909</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9.5369018727069488E-2</c:v>
                </c:pt>
                <c:pt idx="1">
                  <c:v>-1909.7864787412655</c:v>
                </c:pt>
                <c:pt idx="2">
                  <c:v>-2518.1511885070468</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3.4156528272433206E-8</c:v>
                </c:pt>
                <c:pt idx="1">
                  <c:v>614.51293966847788</c:v>
                </c:pt>
                <c:pt idx="2">
                  <c:v>8644.477525056267</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6.7331654918234563E-8</c:v>
                </c:pt>
                <c:pt idx="1">
                  <c:v>90.256699197389722</c:v>
                </c:pt>
                <c:pt idx="2">
                  <c:v>15778.931867927273</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-7.1067915996536613E-9</c:v>
                </c:pt>
                <c:pt idx="1">
                  <c:v>-2785.5210290123905</c:v>
                </c:pt>
                <c:pt idx="2">
                  <c:v>-3308.0931310783271</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0.81529694826849664</c:v>
                </c:pt>
                <c:pt idx="1">
                  <c:v>-328.95743743470803</c:v>
                </c:pt>
                <c:pt idx="2">
                  <c:v>-3477.9320914865566</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2.0502557163126767E-7</c:v>
                </c:pt>
                <c:pt idx="1">
                  <c:v>-1953.7787164310066</c:v>
                </c:pt>
                <c:pt idx="2">
                  <c:v>-6640.1646625146677</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-188.28457018883273</c:v>
                </c:pt>
                <c:pt idx="2">
                  <c:v>-20630.620107939707</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21.56280933000005</c:v>
                </c:pt>
                <c:pt idx="15">
                  <c:v>386.41057818000002</c:v>
                </c:pt>
                <c:pt idx="16">
                  <c:v>397.02465357000028</c:v>
                </c:pt>
                <c:pt idx="17">
                  <c:v>397.02465357000028</c:v>
                </c:pt>
                <c:pt idx="18">
                  <c:v>480.69856942000024</c:v>
                </c:pt>
                <c:pt idx="19">
                  <c:v>440.78821591000019</c:v>
                </c:pt>
                <c:pt idx="20">
                  <c:v>440.78821591000019</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25.425632819999919</c:v>
                </c:pt>
                <c:pt idx="15">
                  <c:v>25.425632819999919</c:v>
                </c:pt>
                <c:pt idx="16">
                  <c:v>-114.52148011999998</c:v>
                </c:pt>
                <c:pt idx="17">
                  <c:v>-114.52148011999998</c:v>
                </c:pt>
                <c:pt idx="18">
                  <c:v>358.24673991000009</c:v>
                </c:pt>
                <c:pt idx="19">
                  <c:v>358.24673991000009</c:v>
                </c:pt>
                <c:pt idx="20">
                  <c:v>358.24673991000009</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107.3439469799996</c:v>
                </c:pt>
                <c:pt idx="9">
                  <c:v>107.3439469799996</c:v>
                </c:pt>
                <c:pt idx="10">
                  <c:v>107.3439469799996</c:v>
                </c:pt>
                <c:pt idx="11">
                  <c:v>1647.6186555599998</c:v>
                </c:pt>
                <c:pt idx="12">
                  <c:v>2003.6947265400004</c:v>
                </c:pt>
                <c:pt idx="13">
                  <c:v>2544.1286242800006</c:v>
                </c:pt>
                <c:pt idx="14">
                  <c:v>2728.6506809399998</c:v>
                </c:pt>
                <c:pt idx="15">
                  <c:v>4200.5382170400007</c:v>
                </c:pt>
                <c:pt idx="16">
                  <c:v>5399.3499075599993</c:v>
                </c:pt>
                <c:pt idx="17">
                  <c:v>5831.8463370599984</c:v>
                </c:pt>
                <c:pt idx="18">
                  <c:v>6942.4672807799998</c:v>
                </c:pt>
                <c:pt idx="19">
                  <c:v>7012.442190419999</c:v>
                </c:pt>
                <c:pt idx="20">
                  <c:v>7519.62530874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46.988442149999173</c:v>
                </c:pt>
                <c:pt idx="15">
                  <c:v>411.836210999998</c:v>
                </c:pt>
                <c:pt idx="16">
                  <c:v>282.50317345000076</c:v>
                </c:pt>
                <c:pt idx="17">
                  <c:v>282.50317344999712</c:v>
                </c:pt>
                <c:pt idx="18">
                  <c:v>838.94530932999987</c:v>
                </c:pt>
                <c:pt idx="19">
                  <c:v>799.0349558199996</c:v>
                </c:pt>
                <c:pt idx="20">
                  <c:v>799.0349558199996</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-88.341847790001339</c:v>
                </c:pt>
                <c:pt idx="6">
                  <c:v>-53.719477539998479</c:v>
                </c:pt>
                <c:pt idx="7">
                  <c:v>45.914229210000485</c:v>
                </c:pt>
                <c:pt idx="8">
                  <c:v>101.56209898999805</c:v>
                </c:pt>
                <c:pt idx="9">
                  <c:v>35.38898171999972</c:v>
                </c:pt>
                <c:pt idx="10">
                  <c:v>-162.72403201999987</c:v>
                </c:pt>
                <c:pt idx="11">
                  <c:v>517.29753899000025</c:v>
                </c:pt>
                <c:pt idx="12">
                  <c:v>336.69068397999945</c:v>
                </c:pt>
                <c:pt idx="13">
                  <c:v>254.60233279000022</c:v>
                </c:pt>
                <c:pt idx="14">
                  <c:v>2223.9029544900004</c:v>
                </c:pt>
                <c:pt idx="15">
                  <c:v>2212.4005179199994</c:v>
                </c:pt>
                <c:pt idx="16">
                  <c:v>-1603.1899271900002</c:v>
                </c:pt>
                <c:pt idx="17">
                  <c:v>-994.18992719000016</c:v>
                </c:pt>
                <c:pt idx="18">
                  <c:v>-970.84379505999823</c:v>
                </c:pt>
                <c:pt idx="19">
                  <c:v>-604.04758463999678</c:v>
                </c:pt>
                <c:pt idx="20">
                  <c:v>-604.04758464999759</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170.88264895999964</c:v>
                </c:pt>
                <c:pt idx="6">
                  <c:v>146.4961021400004</c:v>
                </c:pt>
                <c:pt idx="7">
                  <c:v>-4.7866197600005762</c:v>
                </c:pt>
                <c:pt idx="8">
                  <c:v>9.0401517399986915</c:v>
                </c:pt>
                <c:pt idx="9">
                  <c:v>9.0401517399986915</c:v>
                </c:pt>
                <c:pt idx="10">
                  <c:v>9.0401517399986915</c:v>
                </c:pt>
                <c:pt idx="11">
                  <c:v>-853.88434401000086</c:v>
                </c:pt>
                <c:pt idx="12">
                  <c:v>-181.45091339000101</c:v>
                </c:pt>
                <c:pt idx="13">
                  <c:v>-181.45091339000101</c:v>
                </c:pt>
                <c:pt idx="14">
                  <c:v>-3693.5690822400011</c:v>
                </c:pt>
                <c:pt idx="15">
                  <c:v>-4331.3297908800014</c:v>
                </c:pt>
                <c:pt idx="16">
                  <c:v>-5234.3171738399997</c:v>
                </c:pt>
                <c:pt idx="17">
                  <c:v>-5084.0171738400004</c:v>
                </c:pt>
                <c:pt idx="18">
                  <c:v>-5123.0939438900004</c:v>
                </c:pt>
                <c:pt idx="19">
                  <c:v>-7411.4401225899983</c:v>
                </c:pt>
                <c:pt idx="20">
                  <c:v>-7411.4401225899983</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-390</c:v>
                </c:pt>
                <c:pt idx="8">
                  <c:v>-282.65605303000029</c:v>
                </c:pt>
                <c:pt idx="9">
                  <c:v>-282.6560530200004</c:v>
                </c:pt>
                <c:pt idx="10">
                  <c:v>-282.6560530200004</c:v>
                </c:pt>
                <c:pt idx="11">
                  <c:v>1257.6186555599998</c:v>
                </c:pt>
                <c:pt idx="12">
                  <c:v>1613.6947265400004</c:v>
                </c:pt>
                <c:pt idx="13">
                  <c:v>2154.1286242800006</c:v>
                </c:pt>
                <c:pt idx="14">
                  <c:v>2385.639123089999</c:v>
                </c:pt>
                <c:pt idx="15">
                  <c:v>4222.3744280399987</c:v>
                </c:pt>
                <c:pt idx="16">
                  <c:v>5291.8530810100001</c:v>
                </c:pt>
                <c:pt idx="17">
                  <c:v>5724.3495105099955</c:v>
                </c:pt>
                <c:pt idx="18">
                  <c:v>7391.4125901099997</c:v>
                </c:pt>
                <c:pt idx="19">
                  <c:v>7421.4771462399985</c:v>
                </c:pt>
                <c:pt idx="20">
                  <c:v>7928.6602645599996</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2.4226901587098837E-6</c:v>
                </c:pt>
                <c:pt idx="1">
                  <c:v>393.46790110433358</c:v>
                </c:pt>
                <c:pt idx="2">
                  <c:v>476.88113878811419</c:v>
                </c:pt>
                <c:pt idx="3">
                  <c:v>1870.2891480719554</c:v>
                </c:pt>
                <c:pt idx="4">
                  <c:v>3096.9981982734462</c:v>
                </c:pt>
                <c:pt idx="5">
                  <c:v>3654.6918774510268</c:v>
                </c:pt>
                <c:pt idx="6">
                  <c:v>2355.2963351985964</c:v>
                </c:pt>
                <c:pt idx="7">
                  <c:v>5281.4700309716864</c:v>
                </c:pt>
                <c:pt idx="8">
                  <c:v>4879.7643819655495</c:v>
                </c:pt>
                <c:pt idx="9">
                  <c:v>2634.777765489067</c:v>
                </c:pt>
                <c:pt idx="10">
                  <c:v>5481.9436209265259</c:v>
                </c:pt>
                <c:pt idx="11">
                  <c:v>-3130.6305939569284</c:v>
                </c:pt>
                <c:pt idx="12">
                  <c:v>-3757.5249968759745</c:v>
                </c:pt>
                <c:pt idx="13">
                  <c:v>-1020.2056778498809</c:v>
                </c:pt>
                <c:pt idx="14">
                  <c:v>-15.251730566407787</c:v>
                </c:pt>
                <c:pt idx="15">
                  <c:v>1087.2089932876042</c:v>
                </c:pt>
                <c:pt idx="16">
                  <c:v>3528.8406699723637</c:v>
                </c:pt>
                <c:pt idx="17">
                  <c:v>3210.9523122793471</c:v>
                </c:pt>
                <c:pt idx="18">
                  <c:v>2552.5454083484728</c:v>
                </c:pt>
                <c:pt idx="19">
                  <c:v>4034.0411765894169</c:v>
                </c:pt>
                <c:pt idx="20">
                  <c:v>4881.99834512909</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9.5369018727069488E-2</c:v>
                </c:pt>
                <c:pt idx="1">
                  <c:v>-370.17353506009385</c:v>
                </c:pt>
                <c:pt idx="2">
                  <c:v>-426.28281639282432</c:v>
                </c:pt>
                <c:pt idx="3">
                  <c:v>-2322.0924489098616</c:v>
                </c:pt>
                <c:pt idx="4">
                  <c:v>-3822.3657783785129</c:v>
                </c:pt>
                <c:pt idx="5">
                  <c:v>-3062.3322153223708</c:v>
                </c:pt>
                <c:pt idx="6">
                  <c:v>-2523.0013529960597</c:v>
                </c:pt>
                <c:pt idx="7">
                  <c:v>-3376.8209482507191</c:v>
                </c:pt>
                <c:pt idx="8">
                  <c:v>-3871.0374793822957</c:v>
                </c:pt>
                <c:pt idx="9">
                  <c:v>-2049.2070069331239</c:v>
                </c:pt>
                <c:pt idx="10">
                  <c:v>-1909.7864787412655</c:v>
                </c:pt>
                <c:pt idx="11">
                  <c:v>-2417.5458850875366</c:v>
                </c:pt>
                <c:pt idx="12">
                  <c:v>-2307.6968612025448</c:v>
                </c:pt>
                <c:pt idx="13">
                  <c:v>-1931.8867220593856</c:v>
                </c:pt>
                <c:pt idx="14">
                  <c:v>-3598.2750075343101</c:v>
                </c:pt>
                <c:pt idx="15">
                  <c:v>-2830.1582816882255</c:v>
                </c:pt>
                <c:pt idx="16">
                  <c:v>-1126.8997728204013</c:v>
                </c:pt>
                <c:pt idx="17">
                  <c:v>-2646.3000352632807</c:v>
                </c:pt>
                <c:pt idx="18">
                  <c:v>-2402.5183486463829</c:v>
                </c:pt>
                <c:pt idx="19">
                  <c:v>-891.85095459825607</c:v>
                </c:pt>
                <c:pt idx="20">
                  <c:v>-2518.1511885070468</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3.4156528272433206E-8</c:v>
                </c:pt>
                <c:pt idx="1">
                  <c:v>1.2089394548638666E-2</c:v>
                </c:pt>
                <c:pt idx="2">
                  <c:v>1.1006224601260328E-2</c:v>
                </c:pt>
                <c:pt idx="3">
                  <c:v>762.9324264664906</c:v>
                </c:pt>
                <c:pt idx="4">
                  <c:v>607.36181231419141</c:v>
                </c:pt>
                <c:pt idx="5">
                  <c:v>577.94955871639013</c:v>
                </c:pt>
                <c:pt idx="6">
                  <c:v>594.18562530585677</c:v>
                </c:pt>
                <c:pt idx="7">
                  <c:v>633.07309618800764</c:v>
                </c:pt>
                <c:pt idx="8">
                  <c:v>587.3051261949222</c:v>
                </c:pt>
                <c:pt idx="9">
                  <c:v>609.94846828893424</c:v>
                </c:pt>
                <c:pt idx="10">
                  <c:v>614.51293966847788</c:v>
                </c:pt>
                <c:pt idx="11">
                  <c:v>6897.6860645255338</c:v>
                </c:pt>
                <c:pt idx="12">
                  <c:v>6765.8833144850323</c:v>
                </c:pt>
                <c:pt idx="13">
                  <c:v>5957.3494228330583</c:v>
                </c:pt>
                <c:pt idx="14">
                  <c:v>6058.8724895143168</c:v>
                </c:pt>
                <c:pt idx="15">
                  <c:v>6910.1866090309741</c:v>
                </c:pt>
                <c:pt idx="16">
                  <c:v>6596.8570301497066</c:v>
                </c:pt>
                <c:pt idx="17">
                  <c:v>10186.586503482884</c:v>
                </c:pt>
                <c:pt idx="18">
                  <c:v>7825.9436103466287</c:v>
                </c:pt>
                <c:pt idx="19">
                  <c:v>6072.8954700247987</c:v>
                </c:pt>
                <c:pt idx="20">
                  <c:v>8644.477525056267</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6.7331654918234563E-8</c:v>
                </c:pt>
                <c:pt idx="1">
                  <c:v>0.51339604501587388</c:v>
                </c:pt>
                <c:pt idx="2">
                  <c:v>2.3706129359284347</c:v>
                </c:pt>
                <c:pt idx="3">
                  <c:v>65.601825391131726</c:v>
                </c:pt>
                <c:pt idx="4">
                  <c:v>77.770639521958515</c:v>
                </c:pt>
                <c:pt idx="5">
                  <c:v>46.754033000299593</c:v>
                </c:pt>
                <c:pt idx="6">
                  <c:v>65.378002767570933</c:v>
                </c:pt>
                <c:pt idx="7">
                  <c:v>76.863045657339811</c:v>
                </c:pt>
                <c:pt idx="8">
                  <c:v>82.795610407918588</c:v>
                </c:pt>
                <c:pt idx="9">
                  <c:v>66.967401982035213</c:v>
                </c:pt>
                <c:pt idx="10">
                  <c:v>90.256699197389722</c:v>
                </c:pt>
                <c:pt idx="11">
                  <c:v>1547.2681178515788</c:v>
                </c:pt>
                <c:pt idx="12">
                  <c:v>1445.8672006556562</c:v>
                </c:pt>
                <c:pt idx="13">
                  <c:v>1414.8533280968413</c:v>
                </c:pt>
                <c:pt idx="14">
                  <c:v>4188.6914730172903</c:v>
                </c:pt>
                <c:pt idx="15">
                  <c:v>4341.3877659775708</c:v>
                </c:pt>
                <c:pt idx="16">
                  <c:v>12547.570184351845</c:v>
                </c:pt>
                <c:pt idx="17">
                  <c:v>9984.7703808333354</c:v>
                </c:pt>
                <c:pt idx="18">
                  <c:v>12755.073913007105</c:v>
                </c:pt>
                <c:pt idx="19">
                  <c:v>14933.488194839916</c:v>
                </c:pt>
                <c:pt idx="20">
                  <c:v>15778.931867927273</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-7.1067915996536613E-9</c:v>
                </c:pt>
                <c:pt idx="1">
                  <c:v>-17.168030727836594</c:v>
                </c:pt>
                <c:pt idx="2">
                  <c:v>-44.391914598563744</c:v>
                </c:pt>
                <c:pt idx="3">
                  <c:v>-310.4907430792191</c:v>
                </c:pt>
                <c:pt idx="4">
                  <c:v>-267.97997666992342</c:v>
                </c:pt>
                <c:pt idx="5">
                  <c:v>-831.42840506723405</c:v>
                </c:pt>
                <c:pt idx="6">
                  <c:v>-139.25694969462347</c:v>
                </c:pt>
                <c:pt idx="7">
                  <c:v>-1915.1618866315621</c:v>
                </c:pt>
                <c:pt idx="8">
                  <c:v>-1241.9617884242289</c:v>
                </c:pt>
                <c:pt idx="9">
                  <c:v>-452.34906586065881</c:v>
                </c:pt>
                <c:pt idx="10">
                  <c:v>-2785.5210290123905</c:v>
                </c:pt>
                <c:pt idx="11">
                  <c:v>-774.18582916978448</c:v>
                </c:pt>
                <c:pt idx="12">
                  <c:v>-695.35749810952439</c:v>
                </c:pt>
                <c:pt idx="13">
                  <c:v>-2107.5898892378045</c:v>
                </c:pt>
                <c:pt idx="14">
                  <c:v>-2251.3441178290559</c:v>
                </c:pt>
                <c:pt idx="15">
                  <c:v>-3653.4843692176346</c:v>
                </c:pt>
                <c:pt idx="16">
                  <c:v>-916.48938723256651</c:v>
                </c:pt>
                <c:pt idx="17">
                  <c:v>-2694.0710608483605</c:v>
                </c:pt>
                <c:pt idx="18">
                  <c:v>-1522.8397000099958</c:v>
                </c:pt>
                <c:pt idx="19">
                  <c:v>-1289.3354526135681</c:v>
                </c:pt>
                <c:pt idx="20">
                  <c:v>-3308.0931310783271</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0.81529694826849664</c:v>
                </c:pt>
                <c:pt idx="1">
                  <c:v>-9.905025345681338</c:v>
                </c:pt>
                <c:pt idx="2">
                  <c:v>-15.496802240037482</c:v>
                </c:pt>
                <c:pt idx="3">
                  <c:v>-55.195274213134553</c:v>
                </c:pt>
                <c:pt idx="4">
                  <c:v>-802.99903867705598</c:v>
                </c:pt>
                <c:pt idx="5">
                  <c:v>-358.55159767141049</c:v>
                </c:pt>
                <c:pt idx="6">
                  <c:v>-694.01629724050781</c:v>
                </c:pt>
                <c:pt idx="7">
                  <c:v>-72.218785996180486</c:v>
                </c:pt>
                <c:pt idx="8">
                  <c:v>-343.5303936740911</c:v>
                </c:pt>
                <c:pt idx="9">
                  <c:v>-261.40376046486517</c:v>
                </c:pt>
                <c:pt idx="10">
                  <c:v>-328.95743743470803</c:v>
                </c:pt>
                <c:pt idx="11">
                  <c:v>-1057.1841146626602</c:v>
                </c:pt>
                <c:pt idx="12">
                  <c:v>-1005.3498599525947</c:v>
                </c:pt>
                <c:pt idx="13">
                  <c:v>-72.385031539323791</c:v>
                </c:pt>
                <c:pt idx="14">
                  <c:v>-1246.7446478975253</c:v>
                </c:pt>
                <c:pt idx="15">
                  <c:v>-689.45407635093125</c:v>
                </c:pt>
                <c:pt idx="16">
                  <c:v>-2660.7501227284711</c:v>
                </c:pt>
                <c:pt idx="17">
                  <c:v>-2802.3335659889926</c:v>
                </c:pt>
                <c:pt idx="18">
                  <c:v>-1618.0616250189523</c:v>
                </c:pt>
                <c:pt idx="19">
                  <c:v>-2758.8074217425146</c:v>
                </c:pt>
                <c:pt idx="20">
                  <c:v>-3477.9320914865566</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2.0502557163126767E-7</c:v>
                </c:pt>
                <c:pt idx="1">
                  <c:v>-76.706197992767557</c:v>
                </c:pt>
                <c:pt idx="2">
                  <c:v>-72.782956913870294</c:v>
                </c:pt>
                <c:pt idx="3">
                  <c:v>-385.01131504980003</c:v>
                </c:pt>
                <c:pt idx="4">
                  <c:v>-476.69435244812485</c:v>
                </c:pt>
                <c:pt idx="5">
                  <c:v>-1205.4234237302153</c:v>
                </c:pt>
                <c:pt idx="6">
                  <c:v>-1178.0394586761176</c:v>
                </c:pt>
                <c:pt idx="7">
                  <c:v>-1082.5351124099398</c:v>
                </c:pt>
                <c:pt idx="8">
                  <c:v>-954.18642420937249</c:v>
                </c:pt>
                <c:pt idx="9">
                  <c:v>-1174.1949543532028</c:v>
                </c:pt>
                <c:pt idx="10">
                  <c:v>-1953.7787164310066</c:v>
                </c:pt>
                <c:pt idx="11">
                  <c:v>-405.0265956233925</c:v>
                </c:pt>
                <c:pt idx="12">
                  <c:v>-928.33760804667691</c:v>
                </c:pt>
                <c:pt idx="13">
                  <c:v>-1357.6402287712845</c:v>
                </c:pt>
                <c:pt idx="14">
                  <c:v>3996.9863776649581</c:v>
                </c:pt>
                <c:pt idx="15">
                  <c:v>4348.7176841915207</c:v>
                </c:pt>
                <c:pt idx="16">
                  <c:v>-8994.2401094080415</c:v>
                </c:pt>
                <c:pt idx="17">
                  <c:v>-8201.0188025113312</c:v>
                </c:pt>
                <c:pt idx="18">
                  <c:v>-8630.679516572287</c:v>
                </c:pt>
                <c:pt idx="19">
                  <c:v>-6662.7285727688286</c:v>
                </c:pt>
                <c:pt idx="20">
                  <c:v>-6640.1646625146677</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-20.761218239993468</c:v>
                </c:pt>
                <c:pt idx="5">
                  <c:v>421.30490282076244</c:v>
                </c:pt>
                <c:pt idx="6">
                  <c:v>152.58622909780752</c:v>
                </c:pt>
                <c:pt idx="7">
                  <c:v>-222.34597600728011</c:v>
                </c:pt>
                <c:pt idx="8">
                  <c:v>-172.3606241300331</c:v>
                </c:pt>
                <c:pt idx="9">
                  <c:v>-102.03327929810985</c:v>
                </c:pt>
                <c:pt idx="10">
                  <c:v>-188.28457018883273</c:v>
                </c:pt>
                <c:pt idx="11">
                  <c:v>-2562.5696412774851</c:v>
                </c:pt>
                <c:pt idx="12">
                  <c:v>-1387.7636337360855</c:v>
                </c:pt>
                <c:pt idx="13">
                  <c:v>-1320.2930037425795</c:v>
                </c:pt>
                <c:pt idx="14">
                  <c:v>-10883.834618034092</c:v>
                </c:pt>
                <c:pt idx="15">
                  <c:v>-12565.996582120868</c:v>
                </c:pt>
                <c:pt idx="16">
                  <c:v>-14858.055138460488</c:v>
                </c:pt>
                <c:pt idx="17">
                  <c:v>-12848.89040868813</c:v>
                </c:pt>
                <c:pt idx="18">
                  <c:v>-13445.339135621391</c:v>
                </c:pt>
                <c:pt idx="19">
                  <c:v>-19717.376645714037</c:v>
                </c:pt>
                <c:pt idx="20">
                  <c:v>-20630.620107939707</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0.9676493697514843</c:v>
                </c:pt>
                <c:pt idx="1">
                  <c:v>-34.978866879284851</c:v>
                </c:pt>
                <c:pt idx="2">
                  <c:v>-43.822096798176517</c:v>
                </c:pt>
                <c:pt idx="3">
                  <c:v>-175.70395044196971</c:v>
                </c:pt>
                <c:pt idx="4">
                  <c:v>-1193.5561490770137</c:v>
                </c:pt>
                <c:pt idx="5">
                  <c:v>-605.51888314225334</c:v>
                </c:pt>
                <c:pt idx="6">
                  <c:v>-1093.729842436444</c:v>
                </c:pt>
                <c:pt idx="7">
                  <c:v>-214.93931534397416</c:v>
                </c:pt>
                <c:pt idx="8">
                  <c:v>-576.94374388145388</c:v>
                </c:pt>
                <c:pt idx="9">
                  <c:v>-447.09248270852686</c:v>
                </c:pt>
                <c:pt idx="10">
                  <c:v>-562.82515323912139</c:v>
                </c:pt>
                <c:pt idx="11">
                  <c:v>-1723.044447618614</c:v>
                </c:pt>
                <c:pt idx="12">
                  <c:v>-1600.6030685115429</c:v>
                </c:pt>
                <c:pt idx="13">
                  <c:v>-343.65635877811201</c:v>
                </c:pt>
                <c:pt idx="14">
                  <c:v>-2364.1028885029336</c:v>
                </c:pt>
                <c:pt idx="15">
                  <c:v>-1684.9405083613328</c:v>
                </c:pt>
                <c:pt idx="16">
                  <c:v>-4625.2700838005803</c:v>
                </c:pt>
                <c:pt idx="17">
                  <c:v>-4370.9401754849914</c:v>
                </c:pt>
                <c:pt idx="18">
                  <c:v>-3032.8801325533914</c:v>
                </c:pt>
                <c:pt idx="19">
                  <c:v>-4868.1554203013893</c:v>
                </c:pt>
                <c:pt idx="20">
                  <c:v>-5697.2873067096607</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c:v>
                </c:pt>
                <c:pt idx="4">
                  <c:v>0.15784967710044384</c:v>
                </c:pt>
                <c:pt idx="5">
                  <c:v>0.62334492200869818</c:v>
                </c:pt>
                <c:pt idx="6">
                  <c:v>4.9664082947617771</c:v>
                </c:pt>
                <c:pt idx="7">
                  <c:v>8.0517735008597811</c:v>
                </c:pt>
                <c:pt idx="8">
                  <c:v>28.567722815973639</c:v>
                </c:pt>
                <c:pt idx="9">
                  <c:v>19.714244677261718</c:v>
                </c:pt>
                <c:pt idx="10">
                  <c:v>-6.658167714410979</c:v>
                </c:pt>
                <c:pt idx="11">
                  <c:v>206.17688879174125</c:v>
                </c:pt>
                <c:pt idx="12">
                  <c:v>263.06055631124627</c:v>
                </c:pt>
                <c:pt idx="13">
                  <c:v>314.71264483074629</c:v>
                </c:pt>
                <c:pt idx="14">
                  <c:v>326.31624126232509</c:v>
                </c:pt>
                <c:pt idx="15">
                  <c:v>502.23595050742415</c:v>
                </c:pt>
                <c:pt idx="16">
                  <c:v>4.3153749199518643</c:v>
                </c:pt>
                <c:pt idx="17">
                  <c:v>53.469336286734688</c:v>
                </c:pt>
                <c:pt idx="18">
                  <c:v>275.88747684086684</c:v>
                </c:pt>
                <c:pt idx="19">
                  <c:v>146.52246383108468</c:v>
                </c:pt>
                <c:pt idx="20">
                  <c:v>204.15034274243953</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-3.1377567211166024E-11</c:v>
                </c:pt>
                <c:pt idx="1">
                  <c:v>-3.8335201679728925E-9</c:v>
                </c:pt>
                <c:pt idx="2">
                  <c:v>-3.637978807091713E-11</c:v>
                </c:pt>
                <c:pt idx="3">
                  <c:v>-3.637978807091713E-11</c:v>
                </c:pt>
                <c:pt idx="4">
                  <c:v>-3.5208003748721239E-2</c:v>
                </c:pt>
                <c:pt idx="5">
                  <c:v>-0.97822350225987975</c:v>
                </c:pt>
                <c:pt idx="6">
                  <c:v>0.44963733864369715</c:v>
                </c:pt>
                <c:pt idx="7">
                  <c:v>-18.031947918577771</c:v>
                </c:pt>
                <c:pt idx="8">
                  <c:v>-14.89201704964762</c:v>
                </c:pt>
                <c:pt idx="9">
                  <c:v>-17.434355127061735</c:v>
                </c:pt>
                <c:pt idx="10">
                  <c:v>-25.114376573675145</c:v>
                </c:pt>
                <c:pt idx="11">
                  <c:v>-3.346573125147188</c:v>
                </c:pt>
                <c:pt idx="12">
                  <c:v>0.89992683567879794</c:v>
                </c:pt>
                <c:pt idx="13">
                  <c:v>0.35378102711547399</c:v>
                </c:pt>
                <c:pt idx="14">
                  <c:v>256.61444188799487</c:v>
                </c:pt>
                <c:pt idx="15">
                  <c:v>331.74626530790965</c:v>
                </c:pt>
                <c:pt idx="16">
                  <c:v>656.05109562228836</c:v>
                </c:pt>
                <c:pt idx="17">
                  <c:v>1017.3578027252056</c:v>
                </c:pt>
                <c:pt idx="18">
                  <c:v>359.14597955016416</c:v>
                </c:pt>
                <c:pt idx="19">
                  <c:v>316.2516253310464</c:v>
                </c:pt>
                <c:pt idx="20">
                  <c:v>-89.197356189300535</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2.528203685869812E-5</c:v>
                </c:pt>
                <c:pt idx="1">
                  <c:v>5.277467035155496</c:v>
                </c:pt>
                <c:pt idx="2">
                  <c:v>9.2055787469821553</c:v>
                </c:pt>
                <c:pt idx="3">
                  <c:v>108.7123727640419</c:v>
                </c:pt>
                <c:pt idx="4">
                  <c:v>134.93720650927025</c:v>
                </c:pt>
                <c:pt idx="5">
                  <c:v>143.92767754938222</c:v>
                </c:pt>
                <c:pt idx="6">
                  <c:v>129.04751706858224</c:v>
                </c:pt>
                <c:pt idx="7">
                  <c:v>197.98593301657684</c:v>
                </c:pt>
                <c:pt idx="8">
                  <c:v>187.29174439257281</c:v>
                </c:pt>
                <c:pt idx="9">
                  <c:v>154.26290013081871</c:v>
                </c:pt>
                <c:pt idx="10">
                  <c:v>258.83909121597617</c:v>
                </c:pt>
                <c:pt idx="11">
                  <c:v>770.85168721253012</c:v>
                </c:pt>
                <c:pt idx="12">
                  <c:v>720.83481902436688</c:v>
                </c:pt>
                <c:pt idx="13">
                  <c:v>695.69380509667803</c:v>
                </c:pt>
                <c:pt idx="14">
                  <c:v>1061.5425015188596</c:v>
                </c:pt>
                <c:pt idx="15">
                  <c:v>1162.8003694854151</c:v>
                </c:pt>
                <c:pt idx="16">
                  <c:v>2467.3790902797882</c:v>
                </c:pt>
                <c:pt idx="17">
                  <c:v>2322.3367677506421</c:v>
                </c:pt>
                <c:pt idx="18">
                  <c:v>2454.9519079366423</c:v>
                </c:pt>
                <c:pt idx="19">
                  <c:v>2697.7949581571843</c:v>
                </c:pt>
                <c:pt idx="20">
                  <c:v>3039.1238457258914</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4.0819045580064994E-4</c:v>
                </c:pt>
                <c:pt idx="1">
                  <c:v>-0.48119801556936181</c:v>
                </c:pt>
                <c:pt idx="2">
                  <c:v>-0.53294751349812941</c:v>
                </c:pt>
                <c:pt idx="3">
                  <c:v>-3.1841058544432599</c:v>
                </c:pt>
                <c:pt idx="4">
                  <c:v>-5.7277625354398651</c:v>
                </c:pt>
                <c:pt idx="5">
                  <c:v>-6.4947262250082076</c:v>
                </c:pt>
                <c:pt idx="6">
                  <c:v>-4.9038028239848472</c:v>
                </c:pt>
                <c:pt idx="7">
                  <c:v>-7.1910665522329964</c:v>
                </c:pt>
                <c:pt idx="8">
                  <c:v>-6.5272614841295535</c:v>
                </c:pt>
                <c:pt idx="9">
                  <c:v>-3.1107622681664679</c:v>
                </c:pt>
                <c:pt idx="10">
                  <c:v>-9.9002142020010524</c:v>
                </c:pt>
                <c:pt idx="11">
                  <c:v>26.890098096328302</c:v>
                </c:pt>
                <c:pt idx="12">
                  <c:v>23.371691865807293</c:v>
                </c:pt>
                <c:pt idx="13">
                  <c:v>22.725220662351603</c:v>
                </c:pt>
                <c:pt idx="14">
                  <c:v>64.981977970892331</c:v>
                </c:pt>
                <c:pt idx="15">
                  <c:v>72.381071529721908</c:v>
                </c:pt>
                <c:pt idx="16">
                  <c:v>147.10378273831009</c:v>
                </c:pt>
                <c:pt idx="17">
                  <c:v>129.60613640920565</c:v>
                </c:pt>
                <c:pt idx="18">
                  <c:v>154.70508282113792</c:v>
                </c:pt>
                <c:pt idx="19">
                  <c:v>181.27052617289178</c:v>
                </c:pt>
                <c:pt idx="20">
                  <c:v>193.55723962482887</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-0.53301702592783307</c:v>
                </c:pt>
                <c:pt idx="6">
                  <c:v>-3.3560783484470158</c:v>
                </c:pt>
                <c:pt idx="7">
                  <c:v>-0.41947499999996629</c:v>
                </c:pt>
                <c:pt idx="8">
                  <c:v>-0.41947499999996629</c:v>
                </c:pt>
                <c:pt idx="9">
                  <c:v>-0.41947499999996629</c:v>
                </c:pt>
                <c:pt idx="10">
                  <c:v>-0.41947500000005633</c:v>
                </c:pt>
                <c:pt idx="11">
                  <c:v>0</c:v>
                </c:pt>
                <c:pt idx="12">
                  <c:v>0</c:v>
                </c:pt>
                <c:pt idx="13">
                  <c:v>0</c:v>
                </c:pt>
                <c:pt idx="14">
                  <c:v>-61.105242767932808</c:v>
                </c:pt>
                <c:pt idx="15">
                  <c:v>-63.138806260577837</c:v>
                </c:pt>
                <c:pt idx="16">
                  <c:v>-234.47350569658184</c:v>
                </c:pt>
                <c:pt idx="17">
                  <c:v>-234.47350569658184</c:v>
                </c:pt>
                <c:pt idx="18">
                  <c:v>-248.04200541231725</c:v>
                </c:pt>
                <c:pt idx="19">
                  <c:v>-316.10784693822347</c:v>
                </c:pt>
                <c:pt idx="20">
                  <c:v>-316.10784693822347</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7.845974712406889</c:v>
                </c:pt>
                <c:pt idx="4">
                  <c:v>0</c:v>
                </c:pt>
                <c:pt idx="5">
                  <c:v>0</c:v>
                </c:pt>
                <c:pt idx="6">
                  <c:v>0</c:v>
                </c:pt>
                <c:pt idx="7">
                  <c:v>0</c:v>
                </c:pt>
                <c:pt idx="8">
                  <c:v>27.684053388551483</c:v>
                </c:pt>
                <c:pt idx="9">
                  <c:v>0</c:v>
                </c:pt>
                <c:pt idx="10">
                  <c:v>0</c:v>
                </c:pt>
                <c:pt idx="11">
                  <c:v>12.333856084405891</c:v>
                </c:pt>
                <c:pt idx="12">
                  <c:v>25.320738910071675</c:v>
                </c:pt>
                <c:pt idx="13">
                  <c:v>19.826417362447078</c:v>
                </c:pt>
                <c:pt idx="14">
                  <c:v>-16.62722488064216</c:v>
                </c:pt>
                <c:pt idx="15">
                  <c:v>56.383637958540433</c:v>
                </c:pt>
                <c:pt idx="16">
                  <c:v>8.4512163210155009</c:v>
                </c:pt>
                <c:pt idx="17">
                  <c:v>-66.700961106642893</c:v>
                </c:pt>
                <c:pt idx="18">
                  <c:v>92.561203029136479</c:v>
                </c:pt>
                <c:pt idx="19">
                  <c:v>-38.602308683655096</c:v>
                </c:pt>
                <c:pt idx="20">
                  <c:v>7.2059502881727369</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1.0921430426691359E-10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-423.36495876748978</c:v>
                </c:pt>
                <c:pt idx="8">
                  <c:v>-423.36495876748978</c:v>
                </c:pt>
                <c:pt idx="9">
                  <c:v>-423.36495876748978</c:v>
                </c:pt>
                <c:pt idx="10">
                  <c:v>-518.41911373196183</c:v>
                </c:pt>
                <c:pt idx="11">
                  <c:v>-671.88440972422029</c:v>
                </c:pt>
                <c:pt idx="12">
                  <c:v>-671.88440972422029</c:v>
                </c:pt>
                <c:pt idx="13">
                  <c:v>-671.88440972422029</c:v>
                </c:pt>
                <c:pt idx="14">
                  <c:v>-880.49562768060002</c:v>
                </c:pt>
                <c:pt idx="15">
                  <c:v>-880.49562768060002</c:v>
                </c:pt>
                <c:pt idx="16">
                  <c:v>-880.49562768060002</c:v>
                </c:pt>
                <c:pt idx="17">
                  <c:v>-880.49562768060002</c:v>
                </c:pt>
                <c:pt idx="18">
                  <c:v>-880.49562768060002</c:v>
                </c:pt>
                <c:pt idx="19">
                  <c:v>-880.49562768060002</c:v>
                </c:pt>
                <c:pt idx="20">
                  <c:v>-880.49562768060002</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4.3347246128178085E-4</c:v>
                </c:pt>
                <c:pt idx="1">
                  <c:v>-3.2420504661325218</c:v>
                </c:pt>
                <c:pt idx="2">
                  <c:v>0.6343117515624197</c:v>
                </c:pt>
                <c:pt idx="3">
                  <c:v>-24.159320897549179</c:v>
                </c:pt>
                <c:pt idx="4">
                  <c:v>-160.57836651003964</c:v>
                </c:pt>
                <c:pt idx="5">
                  <c:v>-152.94592143902676</c:v>
                </c:pt>
                <c:pt idx="6">
                  <c:v>-163.28729562766591</c:v>
                </c:pt>
                <c:pt idx="7">
                  <c:v>-242.96974172086391</c:v>
                </c:pt>
                <c:pt idx="8">
                  <c:v>-201.66019170254356</c:v>
                </c:pt>
                <c:pt idx="9">
                  <c:v>-270.35240635626297</c:v>
                </c:pt>
                <c:pt idx="10">
                  <c:v>-301.67225600607287</c:v>
                </c:pt>
                <c:pt idx="11">
                  <c:v>341.02154733563805</c:v>
                </c:pt>
                <c:pt idx="12">
                  <c:v>361.60332322295073</c:v>
                </c:pt>
                <c:pt idx="13">
                  <c:v>381.42745925511815</c:v>
                </c:pt>
                <c:pt idx="14">
                  <c:v>747.80429387630886</c:v>
                </c:pt>
                <c:pt idx="15">
                  <c:v>1179.9601107198678</c:v>
                </c:pt>
                <c:pt idx="16">
                  <c:v>2161.9699170268946</c:v>
                </c:pt>
                <c:pt idx="17">
                  <c:v>2331.1658238758982</c:v>
                </c:pt>
                <c:pt idx="18">
                  <c:v>2205.7652333347469</c:v>
                </c:pt>
                <c:pt idx="19">
                  <c:v>2103.8630256065917</c:v>
                </c:pt>
                <c:pt idx="20">
                  <c:v>2158.2365475733177</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i="0">
                    <a:effectLst/>
                  </a:rPr>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7012.4421904200008</c:v>
                </c:pt>
                <c:pt idx="20">
                  <c:v>7519.62530874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21.562809330000022</c:v>
                </c:pt>
                <c:pt idx="15">
                  <c:v>386.4105781799999</c:v>
                </c:pt>
                <c:pt idx="16">
                  <c:v>397.02465357000011</c:v>
                </c:pt>
                <c:pt idx="17">
                  <c:v>397.02465357000011</c:v>
                </c:pt>
                <c:pt idx="18">
                  <c:v>480.69856942000007</c:v>
                </c:pt>
                <c:pt idx="19">
                  <c:v>440.78821591000008</c:v>
                </c:pt>
                <c:pt idx="20">
                  <c:v>440.78821591000008</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25.425632819999919</c:v>
                </c:pt>
                <c:pt idx="15">
                  <c:v>25.425632819999919</c:v>
                </c:pt>
                <c:pt idx="16">
                  <c:v>-114.52148011999998</c:v>
                </c:pt>
                <c:pt idx="17">
                  <c:v>-114.52148011999998</c:v>
                </c:pt>
                <c:pt idx="18">
                  <c:v>358.24673991000009</c:v>
                </c:pt>
                <c:pt idx="19">
                  <c:v>358.24673991000009</c:v>
                </c:pt>
                <c:pt idx="20">
                  <c:v>358.24673991000009</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-1735</c:v>
                </c:pt>
                <c:pt idx="8">
                  <c:v>-1735</c:v>
                </c:pt>
                <c:pt idx="9">
                  <c:v>-1735</c:v>
                </c:pt>
                <c:pt idx="10">
                  <c:v>-2485</c:v>
                </c:pt>
                <c:pt idx="11">
                  <c:v>-3307.5</c:v>
                </c:pt>
                <c:pt idx="12">
                  <c:v>-3307.5</c:v>
                </c:pt>
                <c:pt idx="13">
                  <c:v>-3307.5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296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5" t="s">
        <v>248</v>
      </c>
      <c r="C2" s="95"/>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3"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4"/>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3"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4"/>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3"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4"/>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3"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4"/>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3"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4"/>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3"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4"/>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3"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4"/>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3"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4"/>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3"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4"/>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3"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4"/>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3"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4"/>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3"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4"/>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3"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4"/>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3"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4"/>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3"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4"/>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3"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4"/>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High DER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11954.013207258167</v>
      </c>
      <c r="J13" s="14">
        <f>SUMIFS(BuildCost_1!C:C,BuildCost_1!$A:$A,$B$10)/1000</f>
        <v>0</v>
      </c>
      <c r="K13" s="14">
        <f>SUMIFS(BuildCost_1!D:D,BuildCost_1!$A:$A,$B$10)/1000</f>
        <v>236.86404623101794</v>
      </c>
      <c r="L13" s="14">
        <f>SUMIFS(BuildCost_1!E:E,BuildCost_1!$A:$A,$B$10)/1000</f>
        <v>251.1697896332702</v>
      </c>
      <c r="M13" s="14">
        <f>SUMIFS(BuildCost_1!F:F,BuildCost_1!$A:$A,$B$10)/1000</f>
        <v>268.16790935178921</v>
      </c>
      <c r="N13" s="14">
        <f>SUMIFS(BuildCost_1!G:G,BuildCost_1!$A:$A,$B$10)/1000</f>
        <v>296.00837212274524</v>
      </c>
      <c r="O13" s="14">
        <f>SUMIFS(BuildCost_1!H:H,BuildCost_1!$A:$A,$B$10)/1000</f>
        <v>431.3827282751804</v>
      </c>
      <c r="P13" s="14">
        <f>SUMIFS(BuildCost_1!I:I,BuildCost_1!$A:$A,$B$10)/1000</f>
        <v>599.24065134531861</v>
      </c>
      <c r="Q13" s="14">
        <f>SUMIFS(BuildCost_1!J:J,BuildCost_1!$A:$A,$B$10)/1000</f>
        <v>836.69478111637841</v>
      </c>
      <c r="R13" s="14">
        <f>SUMIFS(BuildCost_1!K:K,BuildCost_1!$A:$A,$B$10)/1000</f>
        <v>995.50178095391652</v>
      </c>
      <c r="S13" s="14">
        <f>SUMIFS(BuildCost_1!L:L,BuildCost_1!$A:$A,$B$10)/1000</f>
        <v>998.40561979130894</v>
      </c>
      <c r="T13" s="14">
        <f>SUMIFS(BuildCost_1!M:M,BuildCost_1!$A:$A,$B$10)/1000</f>
        <v>998.40561979130541</v>
      </c>
      <c r="U13" s="14">
        <f>SUMIFS(BuildCost_1!N:N,BuildCost_1!$A:$A,$B$10)/1000</f>
        <v>1366.4220105947745</v>
      </c>
      <c r="V13" s="14">
        <f>SUMIFS(BuildCost_1!O:O,BuildCost_1!$A:$A,$B$10)/1000</f>
        <v>1460.4945227908852</v>
      </c>
      <c r="W13" s="14">
        <f>SUMIFS(BuildCost_1!P:P,BuildCost_1!$A:$A,$B$10)/1000</f>
        <v>1522.6634622735551</v>
      </c>
      <c r="X13" s="14">
        <f>SUMIFS(BuildCost_1!Q:Q,BuildCost_1!$A:$A,$B$10)/1000</f>
        <v>2433.559483984207</v>
      </c>
      <c r="Y13" s="14">
        <f>SUMIFS(BuildCost_1!R:R,BuildCost_1!$A:$A,$B$10)/1000</f>
        <v>2716.7261332683356</v>
      </c>
      <c r="Z13" s="14">
        <f>SUMIFS(BuildCost_1!S:S,BuildCost_1!$A:$A,$B$10)/1000</f>
        <v>2967.899376676025</v>
      </c>
      <c r="AA13" s="14">
        <f>SUMIFS(BuildCost_1!T:T,BuildCost_1!$A:$A,$B$10)/1000</f>
        <v>3017.0533380428078</v>
      </c>
      <c r="AB13" s="14">
        <f>SUMIFS(BuildCost_1!U:U,BuildCost_1!$A:$A,$B$10)/1000</f>
        <v>3323.0523951343439</v>
      </c>
      <c r="AC13" s="14">
        <f>SUMIFS(BuildCost_1!V:V,BuildCost_1!$A:$A,$B$10)/1000</f>
        <v>3423.4576749427383</v>
      </c>
      <c r="AD13" s="14">
        <f>SUMIFS(BuildCost_1!W:W,BuildCost_1!$A:$A,$B$10)/1000</f>
        <v>3481.0855538540932</v>
      </c>
    </row>
    <row r="14" spans="1:30">
      <c r="F14" s="42"/>
      <c r="H14" s="69" t="s">
        <v>102</v>
      </c>
      <c r="I14" s="14">
        <f t="shared" si="0"/>
        <v>35586.202265081687</v>
      </c>
      <c r="J14" s="14">
        <f>SUMIFS(FOMCost_1!C:C,FOMCost_1!$A:$A,$B$10)/1000</f>
        <v>3663.362978585084</v>
      </c>
      <c r="K14" s="14">
        <f>SUMIFS(FOMCost_1!D:D,FOMCost_1!$A:$A,$B$10)/1000</f>
        <v>3462.9362879863129</v>
      </c>
      <c r="L14" s="14">
        <f>SUMIFS(FOMCost_1!E:E,FOMCost_1!$A:$A,$B$10)/1000</f>
        <v>2836.6928691458579</v>
      </c>
      <c r="M14" s="14">
        <f>SUMIFS(FOMCost_1!F:F,FOMCost_1!$A:$A,$B$10)/1000</f>
        <v>4529.9183535960083</v>
      </c>
      <c r="N14" s="14">
        <f>SUMIFS(FOMCost_1!G:G,FOMCost_1!$A:$A,$B$10)/1000</f>
        <v>3410.9460157031749</v>
      </c>
      <c r="O14" s="14">
        <f>SUMIFS(FOMCost_1!H:H,FOMCost_1!$A:$A,$B$10)/1000</f>
        <v>3526.231531271761</v>
      </c>
      <c r="P14" s="14">
        <f>SUMIFS(FOMCost_1!I:I,FOMCost_1!$A:$A,$B$10)/1000</f>
        <v>3807.1297928431331</v>
      </c>
      <c r="Q14" s="14">
        <f>SUMIFS(FOMCost_1!J:J,FOMCost_1!$A:$A,$B$10)/1000</f>
        <v>2976.0763912823795</v>
      </c>
      <c r="R14" s="14">
        <f>SUMIFS(FOMCost_1!K:K,FOMCost_1!$A:$A,$B$10)/1000</f>
        <v>2884.033670466757</v>
      </c>
      <c r="S14" s="14">
        <f>SUMIFS(FOMCost_1!L:L,FOMCost_1!$A:$A,$B$10)/1000</f>
        <v>3467.5617627191441</v>
      </c>
      <c r="T14" s="14">
        <f>SUMIFS(FOMCost_1!M:M,FOMCost_1!$A:$A,$B$10)/1000</f>
        <v>3561.3994863034131</v>
      </c>
      <c r="U14" s="14">
        <f>SUMIFS(FOMCost_1!N:N,FOMCost_1!$A:$A,$B$10)/1000</f>
        <v>3166.8186978038175</v>
      </c>
      <c r="V14" s="14">
        <f>SUMIFS(FOMCost_1!O:O,FOMCost_1!$A:$A,$B$10)/1000</f>
        <v>2604.8436629384541</v>
      </c>
      <c r="W14" s="14">
        <f>SUMIFS(FOMCost_1!P:P,FOMCost_1!$A:$A,$B$10)/1000</f>
        <v>2605.315250538436</v>
      </c>
      <c r="X14" s="14">
        <f>SUMIFS(FOMCost_1!Q:Q,FOMCost_1!$A:$A,$B$10)/1000</f>
        <v>2840.338971365105</v>
      </c>
      <c r="Y14" s="14">
        <f>SUMIFS(FOMCost_1!R:R,FOMCost_1!$A:$A,$B$10)/1000</f>
        <v>3329.1469328554176</v>
      </c>
      <c r="Z14" s="14">
        <f>SUMIFS(FOMCost_1!S:S,FOMCost_1!$A:$A,$B$10)/1000</f>
        <v>4166.1327386910089</v>
      </c>
      <c r="AA14" s="14">
        <f>SUMIFS(FOMCost_1!T:T,FOMCost_1!$A:$A,$B$10)/1000</f>
        <v>3653.6594053545509</v>
      </c>
      <c r="AB14" s="14">
        <f>SUMIFS(FOMCost_1!U:U,FOMCost_1!$A:$A,$B$10)/1000</f>
        <v>2971.6447459362789</v>
      </c>
      <c r="AC14" s="14">
        <f>SUMIFS(FOMCost_1!V:V,FOMCost_1!$A:$A,$B$10)/1000</f>
        <v>3597.3802688072674</v>
      </c>
      <c r="AD14" s="14">
        <f>SUMIFS(FOMCost_1!W:W,FOMCost_1!$A:$A,$B$10)/1000</f>
        <v>2545.1111016366867</v>
      </c>
    </row>
    <row r="15" spans="1:30">
      <c r="F15" s="42"/>
      <c r="H15" s="69" t="s">
        <v>103</v>
      </c>
      <c r="I15" s="14">
        <f t="shared" si="0"/>
        <v>27576.627142188994</v>
      </c>
      <c r="J15" s="14">
        <f>SUMIFS(FuelCost_1!C:C,FuelCost_1!$A:$A,$B$10)/1000</f>
        <v>2379.3924248998956</v>
      </c>
      <c r="K15" s="14">
        <f>SUMIFS(FuelCost_1!D:D,FuelCost_1!$A:$A,$B$10)/1000</f>
        <v>2339.5253184167095</v>
      </c>
      <c r="L15" s="14">
        <f>SUMIFS(FuelCost_1!E:E,FuelCost_1!$A:$A,$B$10)/1000</f>
        <v>2421.4057096233805</v>
      </c>
      <c r="M15" s="14">
        <f>SUMIFS(FuelCost_1!F:F,FuelCost_1!$A:$A,$B$10)/1000</f>
        <v>2333.2830166295898</v>
      </c>
      <c r="N15" s="14">
        <f>SUMIFS(FuelCost_1!G:G,FuelCost_1!$A:$A,$B$10)/1000</f>
        <v>2322.6092593224807</v>
      </c>
      <c r="O15" s="14">
        <f>SUMIFS(FuelCost_1!H:H,FuelCost_1!$A:$A,$B$10)/1000</f>
        <v>2260.3019626303135</v>
      </c>
      <c r="P15" s="14">
        <f>SUMIFS(FuelCost_1!I:I,FuelCost_1!$A:$A,$B$10)/1000</f>
        <v>2446.6652765887761</v>
      </c>
      <c r="Q15" s="14">
        <f>SUMIFS(FuelCost_1!J:J,FuelCost_1!$A:$A,$B$10)/1000</f>
        <v>2291.8413568644892</v>
      </c>
      <c r="R15" s="14">
        <f>SUMIFS(FuelCost_1!K:K,FuelCost_1!$A:$A,$B$10)/1000</f>
        <v>2194.1793230749754</v>
      </c>
      <c r="S15" s="14">
        <f>SUMIFS(FuelCost_1!L:L,FuelCost_1!$A:$A,$B$10)/1000</f>
        <v>2318.5302226934555</v>
      </c>
      <c r="T15" s="14">
        <f>SUMIFS(FuelCost_1!M:M,FuelCost_1!$A:$A,$B$10)/1000</f>
        <v>2323.3802894211635</v>
      </c>
      <c r="U15" s="14">
        <f>SUMIFS(FuelCost_1!N:N,FuelCost_1!$A:$A,$B$10)/1000</f>
        <v>2817.1507544635488</v>
      </c>
      <c r="V15" s="14">
        <f>SUMIFS(FuelCost_1!O:O,FuelCost_1!$A:$A,$B$10)/1000</f>
        <v>2823.3305911954135</v>
      </c>
      <c r="W15" s="14">
        <f>SUMIFS(FuelCost_1!P:P,FuelCost_1!$A:$A,$B$10)/1000</f>
        <v>2737.9998109086673</v>
      </c>
      <c r="X15" s="14">
        <f>SUMIFS(FuelCost_1!Q:Q,FuelCost_1!$A:$A,$B$10)/1000</f>
        <v>2432.2840689782051</v>
      </c>
      <c r="Y15" s="14">
        <f>SUMIFS(FuelCost_1!R:R,FuelCost_1!$A:$A,$B$10)/1000</f>
        <v>2451.4003722199323</v>
      </c>
      <c r="Z15" s="14">
        <f>SUMIFS(FuelCost_1!S:S,FuelCost_1!$A:$A,$B$10)/1000</f>
        <v>3918.3932621303461</v>
      </c>
      <c r="AA15" s="14">
        <f>SUMIFS(FuelCost_1!T:T,FuelCost_1!$A:$A,$B$10)/1000</f>
        <v>3441.8345474740649</v>
      </c>
      <c r="AB15" s="14">
        <f>SUMIFS(FuelCost_1!U:U,FuelCost_1!$A:$A,$B$10)/1000</f>
        <v>3591.8994650237969</v>
      </c>
      <c r="AC15" s="14">
        <f>SUMIFS(FuelCost_1!V:V,FuelCost_1!$A:$A,$B$10)/1000</f>
        <v>4034.9120877280402</v>
      </c>
      <c r="AD15" s="14">
        <f>SUMIFS(FuelCost_1!W:W,FuelCost_1!$A:$A,$B$10)/1000</f>
        <v>4083.2084527226007</v>
      </c>
    </row>
    <row r="16" spans="1:30">
      <c r="F16" s="42"/>
      <c r="H16" s="69" t="s">
        <v>104</v>
      </c>
      <c r="I16" s="14">
        <f t="shared" si="0"/>
        <v>7533.0151011957832</v>
      </c>
      <c r="J16" s="14">
        <f>SUMIFS(VOMCost_1!C:C,VOMCost_1!$A:$A,$B$10)/1000</f>
        <v>753.85978344538273</v>
      </c>
      <c r="K16" s="14">
        <f>SUMIFS(VOMCost_1!D:D,VOMCost_1!$A:$A,$B$10)/1000</f>
        <v>729.47477954705914</v>
      </c>
      <c r="L16" s="14">
        <f>SUMIFS(VOMCost_1!E:E,VOMCost_1!$A:$A,$B$10)/1000</f>
        <v>723.85823243314405</v>
      </c>
      <c r="M16" s="14">
        <f>SUMIFS(VOMCost_1!F:F,VOMCost_1!$A:$A,$B$10)/1000</f>
        <v>728.89866232728298</v>
      </c>
      <c r="N16" s="14">
        <f>SUMIFS(VOMCost_1!G:G,VOMCost_1!$A:$A,$B$10)/1000</f>
        <v>707.51705815222965</v>
      </c>
      <c r="O16" s="14">
        <f>SUMIFS(VOMCost_1!H:H,VOMCost_1!$A:$A,$B$10)/1000</f>
        <v>703.13353579231023</v>
      </c>
      <c r="P16" s="14">
        <f>SUMIFS(VOMCost_1!I:I,VOMCost_1!$A:$A,$B$10)/1000</f>
        <v>681.69681850026518</v>
      </c>
      <c r="Q16" s="14">
        <f>SUMIFS(VOMCost_1!J:J,VOMCost_1!$A:$A,$B$10)/1000</f>
        <v>693.3485129767181</v>
      </c>
      <c r="R16" s="14">
        <f>SUMIFS(VOMCost_1!K:K,VOMCost_1!$A:$A,$B$10)/1000</f>
        <v>678.92330854556724</v>
      </c>
      <c r="S16" s="14">
        <f>SUMIFS(VOMCost_1!L:L,VOMCost_1!$A:$A,$B$10)/1000</f>
        <v>669.53218428283617</v>
      </c>
      <c r="T16" s="14">
        <f>SUMIFS(VOMCost_1!M:M,VOMCost_1!$A:$A,$B$10)/1000</f>
        <v>667.40113326264441</v>
      </c>
      <c r="U16" s="14">
        <f>SUMIFS(VOMCost_1!N:N,VOMCost_1!$A:$A,$B$10)/1000</f>
        <v>682.06958306928323</v>
      </c>
      <c r="V16" s="14">
        <f>SUMIFS(VOMCost_1!O:O,VOMCost_1!$A:$A,$B$10)/1000</f>
        <v>680.31680931173992</v>
      </c>
      <c r="W16" s="14">
        <f>SUMIFS(VOMCost_1!P:P,VOMCost_1!$A:$A,$B$10)/1000</f>
        <v>687.52723979265204</v>
      </c>
      <c r="X16" s="14">
        <f>SUMIFS(VOMCost_1!Q:Q,VOMCost_1!$A:$A,$B$10)/1000</f>
        <v>681.91384042938216</v>
      </c>
      <c r="Y16" s="14">
        <f>SUMIFS(VOMCost_1!R:R,VOMCost_1!$A:$A,$B$10)/1000</f>
        <v>688.53224813751274</v>
      </c>
      <c r="Z16" s="14">
        <f>SUMIFS(VOMCost_1!S:S,VOMCost_1!$A:$A,$B$10)/1000</f>
        <v>742.02242451311281</v>
      </c>
      <c r="AA16" s="14">
        <f>SUMIFS(VOMCost_1!T:T,VOMCost_1!$A:$A,$B$10)/1000</f>
        <v>752.44827583221388</v>
      </c>
      <c r="AB16" s="14">
        <f>SUMIFS(VOMCost_1!U:U,VOMCost_1!$A:$A,$B$10)/1000</f>
        <v>771.21804289465865</v>
      </c>
      <c r="AC16" s="14">
        <f>SUMIFS(VOMCost_1!V:V,VOMCost_1!$A:$A,$B$10)/1000</f>
        <v>788.42431236172604</v>
      </c>
      <c r="AD16" s="14">
        <f>SUMIFS(VOMCost_1!W:W,VOMCost_1!$A:$A,$B$10)/1000</f>
        <v>795.44250845720978</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133.60880429182103</v>
      </c>
      <c r="J18" s="14">
        <f>SUMIFS(DSPCost_1!C:C,DSPCost_1!$A:$A,$B$10)/1000</f>
        <v>0</v>
      </c>
      <c r="K18" s="14">
        <f>SUMIFS(DSPCost_1!D:D,DSPCost_1!$A:$A,$B$10)/1000</f>
        <v>0</v>
      </c>
      <c r="L18" s="14">
        <f>SUMIFS(DSPCost_1!E:E,DSPCost_1!$A:$A,$B$10)/1000</f>
        <v>0</v>
      </c>
      <c r="M18" s="14">
        <f>SUMIFS(DSPCost_1!F:F,DSPCost_1!$A:$A,$B$10)/1000</f>
        <v>8.3012376277506235</v>
      </c>
      <c r="N18" s="14">
        <f>SUMIFS(DSPCost_1!G:G,DSPCost_1!$A:$A,$B$10)/1000</f>
        <v>0</v>
      </c>
      <c r="O18" s="14">
        <f>SUMIFS(DSPCost_1!H:H,DSPCost_1!$A:$A,$B$10)/1000</f>
        <v>0</v>
      </c>
      <c r="P18" s="14">
        <f>SUMIFS(DSPCost_1!I:I,DSPCost_1!$A:$A,$B$10)/1000</f>
        <v>0</v>
      </c>
      <c r="Q18" s="14">
        <f>SUMIFS(DSPCost_1!J:J,DSPCost_1!$A:$A,$B$10)/1000</f>
        <v>0</v>
      </c>
      <c r="R18" s="14">
        <f>SUMIFS(DSPCost_1!K:K,DSPCost_1!$A:$A,$B$10)/1000</f>
        <v>27.684053388551483</v>
      </c>
      <c r="S18" s="14">
        <f>SUMIFS(DSPCost_1!L:L,DSPCost_1!$A:$A,$B$10)/1000</f>
        <v>0</v>
      </c>
      <c r="T18" s="14">
        <f>SUMIFS(DSPCost_1!M:M,DSPCost_1!$A:$A,$B$10)/1000</f>
        <v>0</v>
      </c>
      <c r="U18" s="14">
        <f>SUMIFS(DSPCost_1!N:N,DSPCost_1!$A:$A,$B$10)/1000</f>
        <v>12.333856084405891</v>
      </c>
      <c r="V18" s="14">
        <f>SUMIFS(DSPCost_1!O:O,DSPCost_1!$A:$A,$B$10)/1000</f>
        <v>25.320738910071675</v>
      </c>
      <c r="W18" s="14">
        <f>SUMIFS(DSPCost_1!P:P,DSPCost_1!$A:$A,$B$10)/1000</f>
        <v>19.826417362447078</v>
      </c>
      <c r="X18" s="14">
        <f>SUMIFS(DSPCost_1!Q:Q,DSPCost_1!$A:$A,$B$10)/1000</f>
        <v>22.864032282327763</v>
      </c>
      <c r="Y18" s="14">
        <f>SUMIFS(DSPCost_1!R:R,DSPCost_1!$A:$A,$B$10)/1000</f>
        <v>56.383637958540433</v>
      </c>
      <c r="Z18" s="14">
        <f>SUMIFS(DSPCost_1!S:S,DSPCost_1!$A:$A,$B$10)/1000</f>
        <v>26.94851731713457</v>
      </c>
      <c r="AA18" s="14">
        <f>SUMIFS(DSPCost_1!T:T,DSPCost_1!$A:$A,$B$10)/1000</f>
        <v>45.819347551034809</v>
      </c>
      <c r="AB18" s="14">
        <f>SUMIFS(DSPCost_1!U:U,DSPCost_1!$A:$A,$B$10)/1000</f>
        <v>92.561203029136479</v>
      </c>
      <c r="AC18" s="14">
        <f>SUMIFS(DSPCost_1!V:V,DSPCost_1!$A:$A,$B$10)/1000</f>
        <v>20.623478442284625</v>
      </c>
      <c r="AD18" s="14">
        <f>SUMIFS(DSPCost_1!W:W,DSPCost_1!$A:$A,$B$10)/1000</f>
        <v>10.680541796266777</v>
      </c>
    </row>
    <row r="19" spans="1:31">
      <c r="F19" s="42"/>
      <c r="H19" s="69" t="s">
        <v>107</v>
      </c>
      <c r="I19" s="14">
        <f t="shared" si="0"/>
        <v>1329.4773428769063</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0.52750464877098413</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84270.491009751015</v>
      </c>
      <c r="J21" s="79">
        <f t="shared" si="1"/>
        <v>6796.6151869303631</v>
      </c>
      <c r="K21" s="79">
        <f t="shared" si="1"/>
        <v>6897.9527340857794</v>
      </c>
      <c r="L21" s="79">
        <f t="shared" si="1"/>
        <v>6516.9033275190932</v>
      </c>
      <c r="M21" s="16">
        <f t="shared" si="1"/>
        <v>7884.7501540034727</v>
      </c>
      <c r="N21" s="16">
        <f t="shared" si="1"/>
        <v>6753.2616797716828</v>
      </c>
      <c r="O21" s="16">
        <f t="shared" si="1"/>
        <v>6937.2307324406165</v>
      </c>
      <c r="P21" s="16">
        <f t="shared" si="1"/>
        <v>7550.9135137485455</v>
      </c>
      <c r="Q21" s="16">
        <f t="shared" si="1"/>
        <v>6978.7733441446444</v>
      </c>
      <c r="R21" s="16">
        <f t="shared" si="1"/>
        <v>7068.9505130693942</v>
      </c>
      <c r="S21" s="16">
        <f t="shared" si="1"/>
        <v>7545.0918661516334</v>
      </c>
      <c r="T21" s="16">
        <f t="shared" si="1"/>
        <v>7627.7232554619677</v>
      </c>
      <c r="U21" s="16">
        <f t="shared" si="1"/>
        <v>8600.7850839186813</v>
      </c>
      <c r="V21" s="16">
        <f t="shared" si="1"/>
        <v>7634.6522678752362</v>
      </c>
      <c r="W21" s="16">
        <f t="shared" si="1"/>
        <v>7594.8620226034473</v>
      </c>
      <c r="X21" s="16">
        <f t="shared" si="1"/>
        <v>9258.0855016769274</v>
      </c>
      <c r="Y21" s="16">
        <f t="shared" si="1"/>
        <v>9373.4922438161757</v>
      </c>
      <c r="Z21" s="16">
        <f t="shared" si="1"/>
        <v>12105.264559893831</v>
      </c>
      <c r="AA21" s="16">
        <f t="shared" si="1"/>
        <v>10926.995888725723</v>
      </c>
      <c r="AB21" s="16">
        <f t="shared" si="1"/>
        <v>10874.362732638483</v>
      </c>
      <c r="AC21" s="16">
        <f t="shared" si="1"/>
        <v>11891.2058034374</v>
      </c>
      <c r="AD21" s="16">
        <f t="shared" si="1"/>
        <v>10932.23663758668</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6920.2169469599994</v>
      </c>
      <c r="R35" s="1">
        <f>SUMIFS(Capacity_1!M:M,Capacity_1!$A:$A,$B$29,Capacity_1!$B:$B,$H35)</f>
        <v>6537.7169469599994</v>
      </c>
      <c r="S35" s="1">
        <f>SUMIFS(Capacity_1!N:N,Capacity_1!$A:$A,$B$29,Capacity_1!$B:$B,$H35)</f>
        <v>6537.7169469599994</v>
      </c>
      <c r="T35" s="1">
        <f>SUMIFS(Capacity_1!O:O,Capacity_1!$A:$A,$B$29,Capacity_1!$B:$B,$H35)</f>
        <v>7843.6516555799999</v>
      </c>
      <c r="U35" s="1">
        <f>SUMIFS(Capacity_1!P:P,Capacity_1!$A:$A,$B$29,Capacity_1!$B:$B,$H35)</f>
        <v>7737.7277265500006</v>
      </c>
      <c r="V35" s="1">
        <f>SUMIFS(Capacity_1!Q:Q,Capacity_1!$A:$A,$B$29,Capacity_1!$B:$B,$H35)</f>
        <v>8161.1616242900009</v>
      </c>
      <c r="W35" s="1">
        <f>SUMIFS(Capacity_1!R:R,Capacity_1!$A:$A,$B$29,Capacity_1!$B:$B,$H35)</f>
        <v>8215.6836809500001</v>
      </c>
      <c r="X35" s="1">
        <f>SUMIFS(Capacity_1!S:S,Capacity_1!$A:$A,$B$29,Capacity_1!$B:$B,$H35)</f>
        <v>9687.571217050001</v>
      </c>
      <c r="Y35" s="1">
        <f>SUMIFS(Capacity_1!T:T,Capacity_1!$A:$A,$B$29,Capacity_1!$B:$B,$H35)</f>
        <v>10886.38290757</v>
      </c>
      <c r="Z35" s="1">
        <f>SUMIFS(Capacity_1!U:U,Capacity_1!$A:$A,$B$29,Capacity_1!$B:$B,$H35)</f>
        <v>11318.879337069999</v>
      </c>
      <c r="AA35" s="1">
        <f>SUMIFS(Capacity_1!V:V,Capacity_1!$A:$A,$B$29,Capacity_1!$B:$B,$H35)</f>
        <v>11989.50028079</v>
      </c>
      <c r="AB35" s="1">
        <f>SUMIFS(Capacity_1!W:W,Capacity_1!$A:$A,$B$29,Capacity_1!$B:$B,$H35)</f>
        <v>11939.475190429999</v>
      </c>
      <c r="AC35" s="1">
        <f>SUMIFS(Capacity_1!X:X,Capacity_1!$A:$A,$B$29,Capacity_1!$B:$B,$H35)</f>
        <v>12446.65830875</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3501.1670341488998</v>
      </c>
      <c r="J37" s="1">
        <f>SUMIFS(Capacity_1!E:E,Capacity_1!$A:$A,$B$29,Capacity_1!$B:$B,$H37)</f>
        <v>3829.7345848572995</v>
      </c>
      <c r="K37" s="1">
        <f>SUMIFS(Capacity_1!F:F,Capacity_1!$A:$A,$B$29,Capacity_1!$B:$B,$H37)</f>
        <v>4678.2527072872999</v>
      </c>
      <c r="L37" s="1">
        <f>SUMIFS(Capacity_1!G:G,Capacity_1!$A:$A,$B$29,Capacity_1!$B:$B,$H37)</f>
        <v>7766.0931169529003</v>
      </c>
      <c r="M37" s="1">
        <f>SUMIFS(Capacity_1!H:H,Capacity_1!$A:$A,$B$29,Capacity_1!$B:$B,$H37)</f>
        <v>8689.1050187268993</v>
      </c>
      <c r="N37" s="1">
        <f>SUMIFS(Capacity_1!I:I,Capacity_1!$A:$A,$B$29,Capacity_1!$B:$B,$H37)</f>
        <v>9490.3696185812987</v>
      </c>
      <c r="O37" s="1">
        <f>SUMIFS(Capacity_1!J:J,Capacity_1!$A:$A,$B$29,Capacity_1!$B:$B,$H37)</f>
        <v>9975.8555240587011</v>
      </c>
      <c r="P37" s="1">
        <f>SUMIFS(Capacity_1!K:K,Capacity_1!$A:$A,$B$29,Capacity_1!$B:$B,$H37)</f>
        <v>10939.657238848202</v>
      </c>
      <c r="Q37" s="1">
        <f>SUMIFS(Capacity_1!L:L,Capacity_1!$A:$A,$B$29,Capacity_1!$B:$B,$H37)</f>
        <v>12254.750672260801</v>
      </c>
      <c r="R37" s="1">
        <f>SUMIFS(Capacity_1!M:M,Capacity_1!$A:$A,$B$29,Capacity_1!$B:$B,$H37)</f>
        <v>13472.0975233349</v>
      </c>
      <c r="S37" s="1">
        <f>SUMIFS(Capacity_1!N:N,Capacity_1!$A:$A,$B$29,Capacity_1!$B:$B,$H37)</f>
        <v>14528.5795080728</v>
      </c>
      <c r="T37" s="1">
        <f>SUMIFS(Capacity_1!O:O,Capacity_1!$A:$A,$B$29,Capacity_1!$B:$B,$H37)</f>
        <v>15249.1561041</v>
      </c>
      <c r="U37" s="1">
        <f>SUMIFS(Capacity_1!P:P,Capacity_1!$A:$A,$B$29,Capacity_1!$B:$B,$H37)</f>
        <v>15917.078613200199</v>
      </c>
      <c r="V37" s="1">
        <f>SUMIFS(Capacity_1!Q:Q,Capacity_1!$A:$A,$B$29,Capacity_1!$B:$B,$H37)</f>
        <v>16670.570103325401</v>
      </c>
      <c r="W37" s="1">
        <f>SUMIFS(Capacity_1!R:R,Capacity_1!$A:$A,$B$29,Capacity_1!$B:$B,$H37)</f>
        <v>17505.298245066599</v>
      </c>
      <c r="X37" s="1">
        <f>SUMIFS(Capacity_1!S:S,Capacity_1!$A:$A,$B$29,Capacity_1!$B:$B,$H37)</f>
        <v>18428.826184320696</v>
      </c>
      <c r="Y37" s="1">
        <f>SUMIFS(Capacity_1!T:T,Capacity_1!$A:$A,$B$29,Capacity_1!$B:$B,$H37)</f>
        <v>19388.704574994801</v>
      </c>
      <c r="Z37" s="1">
        <f>SUMIFS(Capacity_1!U:U,Capacity_1!$A:$A,$B$29,Capacity_1!$B:$B,$H37)</f>
        <v>19919.200881960398</v>
      </c>
      <c r="AA37" s="1">
        <f>SUMIFS(Capacity_1!V:V,Capacity_1!$A:$A,$B$29,Capacity_1!$B:$B,$H37)</f>
        <v>20899.800864321202</v>
      </c>
      <c r="AB37" s="1">
        <f>SUMIFS(Capacity_1!W:W,Capacity_1!$A:$A,$B$29,Capacity_1!$B:$B,$H37)</f>
        <v>21437.2858775067</v>
      </c>
      <c r="AC37" s="1">
        <f>SUMIFS(Capacity_1!X:X,Capacity_1!$A:$A,$B$29,Capacity_1!$B:$B,$H37)</f>
        <v>21963.008690184299</v>
      </c>
    </row>
    <row r="38" spans="1:30">
      <c r="H38" s="76" t="s">
        <v>119</v>
      </c>
      <c r="I38" s="1">
        <f>SUMIFS(Capacity_1!D:D,Capacity_1!$A:$A,$B$29,Capacity_1!$B:$B,$H38)</f>
        <v>2401.1670341491736</v>
      </c>
      <c r="J38" s="1">
        <f>SUMIFS(Capacity_1!E:E,Capacity_1!$A:$A,$B$29,Capacity_1!$B:$B,$H38)</f>
        <v>3178.3669242366532</v>
      </c>
      <c r="K38" s="1">
        <f>SUMIFS(Capacity_1!F:F,Capacity_1!$A:$A,$B$29,Capacity_1!$B:$B,$H38)</f>
        <v>3490.4882595092859</v>
      </c>
      <c r="L38" s="1">
        <f>SUMIFS(Capacity_1!G:G,Capacity_1!$A:$A,$B$29,Capacity_1!$B:$B,$H38)</f>
        <v>3620.3118360498179</v>
      </c>
      <c r="M38" s="1">
        <f>SUMIFS(Capacity_1!H:H,Capacity_1!$A:$A,$B$29,Capacity_1!$B:$B,$H38)</f>
        <v>3900.5969771224027</v>
      </c>
      <c r="N38" s="1">
        <f>SUMIFS(Capacity_1!I:I,Capacity_1!$A:$A,$B$29,Capacity_1!$B:$B,$H38)</f>
        <v>4286.1715801490463</v>
      </c>
      <c r="O38" s="1">
        <f>SUMIFS(Capacity_1!J:J,Capacity_1!$A:$A,$B$29,Capacity_1!$B:$B,$H38)</f>
        <v>4770.332540516195</v>
      </c>
      <c r="P38" s="1">
        <f>SUMIFS(Capacity_1!K:K,Capacity_1!$A:$A,$B$29,Capacity_1!$B:$B,$H38)</f>
        <v>5627.2066680118114</v>
      </c>
      <c r="Q38" s="1">
        <f>SUMIFS(Capacity_1!L:L,Capacity_1!$A:$A,$B$29,Capacity_1!$B:$B,$H38)</f>
        <v>6797.5447684126739</v>
      </c>
      <c r="R38" s="1">
        <f>SUMIFS(Capacity_1!M:M,Capacity_1!$A:$A,$B$29,Capacity_1!$B:$B,$H38)</f>
        <v>7986.0442002976706</v>
      </c>
      <c r="S38" s="1">
        <f>SUMIFS(Capacity_1!N:N,Capacity_1!$A:$A,$B$29,Capacity_1!$B:$B,$H38)</f>
        <v>9092.3573205402299</v>
      </c>
      <c r="T38" s="1">
        <f>SUMIFS(Capacity_1!O:O,Capacity_1!$A:$A,$B$29,Capacity_1!$B:$B,$H38)</f>
        <v>9985.0320672866274</v>
      </c>
      <c r="U38" s="1">
        <f>SUMIFS(Capacity_1!P:P,Capacity_1!$A:$A,$B$29,Capacity_1!$B:$B,$H38)</f>
        <v>10927.47875984645</v>
      </c>
      <c r="V38" s="1">
        <f>SUMIFS(Capacity_1!Q:Q,Capacity_1!$A:$A,$B$29,Capacity_1!$B:$B,$H38)</f>
        <v>11986.390742621596</v>
      </c>
      <c r="W38" s="1">
        <f>SUMIFS(Capacity_1!R:R,Capacity_1!$A:$A,$B$29,Capacity_1!$B:$B,$H38)</f>
        <v>12926.200219502727</v>
      </c>
      <c r="X38" s="1">
        <f>SUMIFS(Capacity_1!S:S,Capacity_1!$A:$A,$B$29,Capacity_1!$B:$B,$H38)</f>
        <v>13870.698882106579</v>
      </c>
      <c r="Y38" s="1">
        <f>SUMIFS(Capacity_1!T:T,Capacity_1!$A:$A,$B$29,Capacity_1!$B:$B,$H38)</f>
        <v>15018.779374111135</v>
      </c>
      <c r="Z38" s="1">
        <f>SUMIFS(Capacity_1!U:U,Capacity_1!$A:$A,$B$29,Capacity_1!$B:$B,$H38)</f>
        <v>16037.114243903256</v>
      </c>
      <c r="AA38" s="1">
        <f>SUMIFS(Capacity_1!V:V,Capacity_1!$A:$A,$B$29,Capacity_1!$B:$B,$H38)</f>
        <v>16996.113318809097</v>
      </c>
      <c r="AB38" s="1">
        <f>SUMIFS(Capacity_1!W:W,Capacity_1!$A:$A,$B$29,Capacity_1!$B:$B,$H38)</f>
        <v>18121.497995565176</v>
      </c>
      <c r="AC38" s="1">
        <f>SUMIFS(Capacity_1!X:X,Capacity_1!$A:$A,$B$29,Capacity_1!$B:$B,$H38)</f>
        <v>19289.811193629685</v>
      </c>
    </row>
    <row r="39" spans="1:30">
      <c r="H39" s="76" t="s">
        <v>120</v>
      </c>
      <c r="I39" s="1">
        <f>SUMIFS(Capacity_1!D:D,Capacity_1!$A:$A,$B$29,Capacity_1!$B:$B,$H39)</f>
        <v>9005.4579999999987</v>
      </c>
      <c r="J39" s="1">
        <f>SUMIFS(Capacity_1!E:E,Capacity_1!$A:$A,$B$29,Capacity_1!$B:$B,$H39)</f>
        <v>10092.657999999999</v>
      </c>
      <c r="K39" s="1">
        <f>SUMIFS(Capacity_1!F:F,Capacity_1!$A:$A,$B$29,Capacity_1!$B:$B,$H39)</f>
        <v>10193.43086619</v>
      </c>
      <c r="L39" s="1">
        <f>SUMIFS(Capacity_1!G:G,Capacity_1!$A:$A,$B$29,Capacity_1!$B:$B,$H39)</f>
        <v>10313.819350119998</v>
      </c>
      <c r="M39" s="1">
        <f>SUMIFS(Capacity_1!H:H,Capacity_1!$A:$A,$B$29,Capacity_1!$B:$B,$H39)</f>
        <v>10442.923693109999</v>
      </c>
      <c r="N39" s="1">
        <f>SUMIFS(Capacity_1!I:I,Capacity_1!$A:$A,$B$29,Capacity_1!$B:$B,$H39)</f>
        <v>11248.587561969998</v>
      </c>
      <c r="O39" s="1">
        <f>SUMIFS(Capacity_1!J:J,Capacity_1!$A:$A,$B$29,Capacity_1!$B:$B,$H39)</f>
        <v>11989.186975159999</v>
      </c>
      <c r="P39" s="1">
        <f>SUMIFS(Capacity_1!K:K,Capacity_1!$A:$A,$B$29,Capacity_1!$B:$B,$H39)</f>
        <v>13294.754170079999</v>
      </c>
      <c r="Q39" s="1">
        <f>SUMIFS(Capacity_1!L:L,Capacity_1!$A:$A,$B$29,Capacity_1!$B:$B,$H39)</f>
        <v>13728.528914049997</v>
      </c>
      <c r="R39" s="1">
        <f>SUMIFS(Capacity_1!M:M,Capacity_1!$A:$A,$B$29,Capacity_1!$B:$B,$H39)</f>
        <v>13704.232934199998</v>
      </c>
      <c r="S39" s="1">
        <f>SUMIFS(Capacity_1!N:N,Capacity_1!$A:$A,$B$29,Capacity_1!$B:$B,$H39)</f>
        <v>13704.232934199998</v>
      </c>
      <c r="T39" s="1">
        <f>SUMIFS(Capacity_1!O:O,Capacity_1!$A:$A,$B$29,Capacity_1!$B:$B,$H39)</f>
        <v>14494.232934199998</v>
      </c>
      <c r="U39" s="1">
        <f>SUMIFS(Capacity_1!P:P,Capacity_1!$A:$A,$B$29,Capacity_1!$B:$B,$H39)</f>
        <v>14215.532934199999</v>
      </c>
      <c r="V39" s="1">
        <f>SUMIFS(Capacity_1!Q:Q,Capacity_1!$A:$A,$B$29,Capacity_1!$B:$B,$H39)</f>
        <v>14215.532934199999</v>
      </c>
      <c r="W39" s="1">
        <f>SUMIFS(Capacity_1!R:R,Capacity_1!$A:$A,$B$29,Capacity_1!$B:$B,$H39)</f>
        <v>20595.367690489998</v>
      </c>
      <c r="X39" s="1">
        <f>SUMIFS(Capacity_1!S:S,Capacity_1!$A:$A,$B$29,Capacity_1!$B:$B,$H39)</f>
        <v>20806.345171779998</v>
      </c>
      <c r="Y39" s="1">
        <f>SUMIFS(Capacity_1!T:T,Capacity_1!$A:$A,$B$29,Capacity_1!$B:$B,$H39)</f>
        <v>21022.897867809999</v>
      </c>
      <c r="Z39" s="1">
        <f>SUMIFS(Capacity_1!U:U,Capacity_1!$A:$A,$B$29,Capacity_1!$B:$B,$H39)</f>
        <v>21022.897867809999</v>
      </c>
      <c r="AA39" s="1">
        <f>SUMIFS(Capacity_1!V:V,Capacity_1!$A:$A,$B$29,Capacity_1!$B:$B,$H39)</f>
        <v>21186.78507057</v>
      </c>
      <c r="AB39" s="1">
        <f>SUMIFS(Capacity_1!W:W,Capacity_1!$A:$A,$B$29,Capacity_1!$B:$B,$H39)</f>
        <v>21516.248312390002</v>
      </c>
      <c r="AC39" s="1">
        <f>SUMIFS(Capacity_1!X:X,Capacity_1!$A:$A,$B$29,Capacity_1!$B:$B,$H39)</f>
        <v>21467.948312380002</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6061.7110000000011</v>
      </c>
      <c r="N40" s="1">
        <f>SUMIFS(Capacity_1!I:I,Capacity_1!$A:$A,$B$29,Capacity_1!$B:$B,$H40)</f>
        <v>6352.5936489600008</v>
      </c>
      <c r="O40" s="1">
        <f>SUMIFS(Capacity_1!J:J,Capacity_1!$A:$A,$B$29,Capacity_1!$B:$B,$H40)</f>
        <v>7189.1153563800008</v>
      </c>
      <c r="P40" s="1">
        <f>SUMIFS(Capacity_1!K:K,Capacity_1!$A:$A,$B$29,Capacity_1!$B:$B,$H40)</f>
        <v>8010.8823952200009</v>
      </c>
      <c r="Q40" s="1">
        <f>SUMIFS(Capacity_1!L:L,Capacity_1!$A:$A,$B$29,Capacity_1!$B:$B,$H40)</f>
        <v>9072.8259096700003</v>
      </c>
      <c r="R40" s="1">
        <f>SUMIFS(Capacity_1!M:M,Capacity_1!$A:$A,$B$29,Capacity_1!$B:$B,$H40)</f>
        <v>9072.8259096700003</v>
      </c>
      <c r="S40" s="1">
        <f>SUMIFS(Capacity_1!N:N,Capacity_1!$A:$A,$B$29,Capacity_1!$B:$B,$H40)</f>
        <v>9072.8259096700003</v>
      </c>
      <c r="T40" s="1">
        <f>SUMIFS(Capacity_1!O:O,Capacity_1!$A:$A,$B$29,Capacity_1!$B:$B,$H40)</f>
        <v>10287.82590967</v>
      </c>
      <c r="U40" s="1">
        <f>SUMIFS(Capacity_1!P:P,Capacity_1!$A:$A,$B$29,Capacity_1!$B:$B,$H40)</f>
        <v>11155.94761537</v>
      </c>
      <c r="V40" s="1">
        <f>SUMIFS(Capacity_1!Q:Q,Capacity_1!$A:$A,$B$29,Capacity_1!$B:$B,$H40)</f>
        <v>11155.94761537</v>
      </c>
      <c r="W40" s="1">
        <f>SUMIFS(Capacity_1!R:R,Capacity_1!$A:$A,$B$29,Capacity_1!$B:$B,$H40)</f>
        <v>11621.65311924</v>
      </c>
      <c r="X40" s="1">
        <f>SUMIFS(Capacity_1!S:S,Capacity_1!$A:$A,$B$29,Capacity_1!$B:$B,$H40)</f>
        <v>11621.65311924</v>
      </c>
      <c r="Y40" s="1">
        <f>SUMIFS(Capacity_1!T:T,Capacity_1!$A:$A,$B$29,Capacity_1!$B:$B,$H40)</f>
        <v>12132.873828220001</v>
      </c>
      <c r="Z40" s="1">
        <f>SUMIFS(Capacity_1!U:U,Capacity_1!$A:$A,$B$29,Capacity_1!$B:$B,$H40)</f>
        <v>12132.873828220001</v>
      </c>
      <c r="AA40" s="1">
        <f>SUMIFS(Capacity_1!V:V,Capacity_1!$A:$A,$B$29,Capacity_1!$B:$B,$H40)</f>
        <v>12132.873828220001</v>
      </c>
      <c r="AB40" s="1">
        <f>SUMIFS(Capacity_1!W:W,Capacity_1!$A:$A,$B$29,Capacity_1!$B:$B,$H40)</f>
        <v>12132.873828220001</v>
      </c>
      <c r="AC40" s="1">
        <f>SUMIFS(Capacity_1!X:X,Capacity_1!$A:$A,$B$29,Capacity_1!$B:$B,$H40)</f>
        <v>12132.873828220001</v>
      </c>
    </row>
    <row r="41" spans="1:30">
      <c r="H41" s="77" t="s">
        <v>122</v>
      </c>
      <c r="I41" s="1">
        <f>SUMIFS(Capacity_1!D:D,Capacity_1!$A:$A,$B$29,Capacity_1!$B:$B,$H41)</f>
        <v>14260.350264579829</v>
      </c>
      <c r="J41" s="1">
        <f>SUMIFS(Capacity_1!E:E,Capacity_1!$A:$A,$B$29,Capacity_1!$B:$B,$H41)</f>
        <v>15516.737553327277</v>
      </c>
      <c r="K41" s="1">
        <f>SUMIFS(Capacity_1!F:F,Capacity_1!$A:$A,$B$29,Capacity_1!$B:$B,$H41)</f>
        <v>16672.718528486843</v>
      </c>
      <c r="L41" s="1">
        <f>SUMIFS(Capacity_1!G:G,Capacity_1!$A:$A,$B$29,Capacity_1!$B:$B,$H41)</f>
        <v>17746.097343661975</v>
      </c>
      <c r="M41" s="1">
        <f>SUMIFS(Capacity_1!H:H,Capacity_1!$A:$A,$B$29,Capacity_1!$B:$B,$H41)</f>
        <v>18675.159189176415</v>
      </c>
      <c r="N41" s="1">
        <f>SUMIFS(Capacity_1!I:I,Capacity_1!$A:$A,$B$29,Capacity_1!$B:$B,$H41)</f>
        <v>19670.82606711593</v>
      </c>
      <c r="O41" s="1">
        <f>SUMIFS(Capacity_1!J:J,Capacity_1!$A:$A,$B$29,Capacity_1!$B:$B,$H41)</f>
        <v>20794.007994863918</v>
      </c>
      <c r="P41" s="1">
        <f>SUMIFS(Capacity_1!K:K,Capacity_1!$A:$A,$B$29,Capacity_1!$B:$B,$H41)</f>
        <v>21862.668063896155</v>
      </c>
      <c r="Q41" s="1">
        <f>SUMIFS(Capacity_1!L:L,Capacity_1!$A:$A,$B$29,Capacity_1!$B:$B,$H41)</f>
        <v>22874.355597237362</v>
      </c>
      <c r="R41" s="1">
        <f>SUMIFS(Capacity_1!M:M,Capacity_1!$A:$A,$B$29,Capacity_1!$B:$B,$H41)</f>
        <v>24119.41195181739</v>
      </c>
      <c r="S41" s="1">
        <f>SUMIFS(Capacity_1!N:N,Capacity_1!$A:$A,$B$29,Capacity_1!$B:$B,$H41)</f>
        <v>25386.838618768397</v>
      </c>
      <c r="T41" s="1">
        <f>SUMIFS(Capacity_1!O:O,Capacity_1!$A:$A,$B$29,Capacity_1!$B:$B,$H41)</f>
        <v>26558.596624904589</v>
      </c>
      <c r="U41" s="1">
        <f>SUMIFS(Capacity_1!P:P,Capacity_1!$A:$A,$B$29,Capacity_1!$B:$B,$H41)</f>
        <v>27700.435944111148</v>
      </c>
      <c r="V41" s="1">
        <f>SUMIFS(Capacity_1!Q:Q,Capacity_1!$A:$A,$B$29,Capacity_1!$B:$B,$H41)</f>
        <v>29226.451655739806</v>
      </c>
      <c r="W41" s="1">
        <f>SUMIFS(Capacity_1!R:R,Capacity_1!$A:$A,$B$29,Capacity_1!$B:$B,$H41)</f>
        <v>30685.005142347309</v>
      </c>
      <c r="X41" s="1">
        <f>SUMIFS(Capacity_1!S:S,Capacity_1!$A:$A,$B$29,Capacity_1!$B:$B,$H41)</f>
        <v>31909.070567964598</v>
      </c>
      <c r="Y41" s="1">
        <f>SUMIFS(Capacity_1!T:T,Capacity_1!$A:$A,$B$29,Capacity_1!$B:$B,$H41)</f>
        <v>33105.809248520622</v>
      </c>
      <c r="Z41" s="1">
        <f>SUMIFS(Capacity_1!U:U,Capacity_1!$A:$A,$B$29,Capacity_1!$B:$B,$H41)</f>
        <v>33955.783356387183</v>
      </c>
      <c r="AA41" s="1">
        <f>SUMIFS(Capacity_1!V:V,Capacity_1!$A:$A,$B$29,Capacity_1!$B:$B,$H41)</f>
        <v>34736.175630131052</v>
      </c>
      <c r="AB41" s="1">
        <f>SUMIFS(Capacity_1!W:W,Capacity_1!$A:$A,$B$29,Capacity_1!$B:$B,$H41)</f>
        <v>35578.728979261752</v>
      </c>
      <c r="AC41" s="1">
        <f>SUMIFS(Capacity_1!X:X,Capacity_1!$A:$A,$B$29,Capacity_1!$B:$B,$H41)</f>
        <v>36502.751980299203</v>
      </c>
    </row>
    <row r="42" spans="1:30">
      <c r="H42" s="69" t="s">
        <v>123</v>
      </c>
      <c r="I42" s="1">
        <f>SUM(I32:I37,I44)</f>
        <v>45144.434692201758</v>
      </c>
      <c r="J42" s="1">
        <f t="shared" ref="J42:AC42" si="2">SUM(J32:J37,J44)</f>
        <v>44799.916287517728</v>
      </c>
      <c r="K42" s="1">
        <f t="shared" si="2"/>
        <v>44033.079407019839</v>
      </c>
      <c r="L42" s="1">
        <f t="shared" si="2"/>
        <v>47162.243001747083</v>
      </c>
      <c r="M42" s="1">
        <f t="shared" si="2"/>
        <v>48122.598727312106</v>
      </c>
      <c r="N42" s="1">
        <f t="shared" si="2"/>
        <v>48965.364315371815</v>
      </c>
      <c r="O42" s="1">
        <f t="shared" si="2"/>
        <v>49490.849108296985</v>
      </c>
      <c r="P42" s="1">
        <f t="shared" si="2"/>
        <v>49415.288021518252</v>
      </c>
      <c r="Q42" s="1">
        <f t="shared" si="2"/>
        <v>49211.596881509155</v>
      </c>
      <c r="R42" s="1">
        <f t="shared" si="2"/>
        <v>49740.078745999162</v>
      </c>
      <c r="S42" s="1">
        <f t="shared" si="2"/>
        <v>50467.628720964778</v>
      </c>
      <c r="T42" s="1">
        <f t="shared" si="2"/>
        <v>49281.448502461055</v>
      </c>
      <c r="U42" s="1">
        <f t="shared" si="2"/>
        <v>49886.005610327687</v>
      </c>
      <c r="V42" s="1">
        <f t="shared" si="2"/>
        <v>51111.338797052726</v>
      </c>
      <c r="W42" s="1">
        <f t="shared" si="2"/>
        <v>46825.193640748563</v>
      </c>
      <c r="X42" s="1">
        <f t="shared" si="2"/>
        <v>48570.794826604404</v>
      </c>
      <c r="Y42" s="1">
        <f t="shared" si="2"/>
        <v>49015.763919013116</v>
      </c>
      <c r="Z42" s="1">
        <f t="shared" si="2"/>
        <v>50027.914407503966</v>
      </c>
      <c r="AA42" s="1">
        <f t="shared" si="2"/>
        <v>51090.529524315389</v>
      </c>
      <c r="AB42" s="1">
        <f t="shared" si="2"/>
        <v>51630.917666453679</v>
      </c>
      <c r="AC42" s="1">
        <f t="shared" si="2"/>
        <v>52716.641005998368</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94189.334398741717</v>
      </c>
      <c r="J51" s="1">
        <f>SUMIFS(Generation_1!D:D,Generation_1!$A:$A,$B$48,Generation_1!$B:$B,$H51)</f>
        <v>90706.379640376021</v>
      </c>
      <c r="K51" s="1">
        <f>SUMIFS(Generation_1!E:E,Generation_1!$A:$A,$B$48,Generation_1!$B:$B,$H51)</f>
        <v>90400.452354200883</v>
      </c>
      <c r="L51" s="1">
        <f>SUMIFS(Generation_1!F:F,Generation_1!$A:$A,$B$48,Generation_1!$B:$B,$H51)</f>
        <v>87315.981502337119</v>
      </c>
      <c r="M51" s="1">
        <f>SUMIFS(Generation_1!G:G,Generation_1!$A:$A,$B$48,Generation_1!$B:$B,$H51)</f>
        <v>87109.959573189</v>
      </c>
      <c r="N51" s="1">
        <f>SUMIFS(Generation_1!H:H,Generation_1!$A:$A,$B$48,Generation_1!$B:$B,$H51)</f>
        <v>83710.999263985519</v>
      </c>
      <c r="O51" s="1">
        <f>SUMIFS(Generation_1!I:I,Generation_1!$A:$A,$B$48,Generation_1!$B:$B,$H51)</f>
        <v>84623.517551399011</v>
      </c>
      <c r="P51" s="1">
        <f>SUMIFS(Generation_1!J:J,Generation_1!$A:$A,$B$48,Generation_1!$B:$B,$H51)</f>
        <v>77485.638920855563</v>
      </c>
      <c r="Q51" s="1">
        <f>SUMIFS(Generation_1!K:K,Generation_1!$A:$A,$B$48,Generation_1!$B:$B,$H51)</f>
        <v>75414.413960021557</v>
      </c>
      <c r="R51" s="1">
        <f>SUMIFS(Generation_1!L:L,Generation_1!$A:$A,$B$48,Generation_1!$B:$B,$H51)</f>
        <v>78397.320709811029</v>
      </c>
      <c r="S51" s="1">
        <f>SUMIFS(Generation_1!M:M,Generation_1!$A:$A,$B$48,Generation_1!$B:$B,$H51)</f>
        <v>77910.727506177616</v>
      </c>
      <c r="T51" s="1">
        <f>SUMIFS(Generation_1!N:N,Generation_1!$A:$A,$B$48,Generation_1!$B:$B,$H51)</f>
        <v>70852.690840988435</v>
      </c>
      <c r="U51" s="1">
        <f>SUMIFS(Generation_1!O:O,Generation_1!$A:$A,$B$48,Generation_1!$B:$B,$H51)</f>
        <v>72051.272377228961</v>
      </c>
      <c r="V51" s="1">
        <f>SUMIFS(Generation_1!P:P,Generation_1!$A:$A,$B$48,Generation_1!$B:$B,$H51)</f>
        <v>71960.851142145257</v>
      </c>
      <c r="W51" s="1">
        <f>SUMIFS(Generation_1!Q:Q,Generation_1!$A:$A,$B$48,Generation_1!$B:$B,$H51)</f>
        <v>46723.765235146551</v>
      </c>
      <c r="X51" s="1">
        <f>SUMIFS(Generation_1!R:R,Generation_1!$A:$A,$B$48,Generation_1!$B:$B,$H51)</f>
        <v>43789.38035514261</v>
      </c>
      <c r="Y51" s="1">
        <f>SUMIFS(Generation_1!S:S,Generation_1!$A:$A,$B$48,Generation_1!$B:$B,$H51)</f>
        <v>37559.743952438206</v>
      </c>
      <c r="Z51" s="1">
        <f>SUMIFS(Generation_1!T:T,Generation_1!$A:$A,$B$48,Generation_1!$B:$B,$H51)</f>
        <v>37967.441248426883</v>
      </c>
      <c r="AA51" s="1">
        <f>SUMIFS(Generation_1!U:U,Generation_1!$A:$A,$B$48,Generation_1!$B:$B,$H51)</f>
        <v>38118.746110255197</v>
      </c>
      <c r="AB51" s="1">
        <f>SUMIFS(Generation_1!V:V,Generation_1!$A:$A,$B$48,Generation_1!$B:$B,$H51)</f>
        <v>38154.944703570727</v>
      </c>
      <c r="AC51" s="1">
        <f>SUMIFS(Generation_1!W:W,Generation_1!$A:$A,$B$48,Generation_1!$B:$B,$H51)</f>
        <v>38217.557253572391</v>
      </c>
      <c r="AE51" s="64"/>
      <c r="AF51" s="64"/>
    </row>
    <row r="52" spans="8:32">
      <c r="H52" s="69" t="s">
        <v>114</v>
      </c>
      <c r="I52" s="1">
        <f>SUMIFS(Generation_1!C:C,Generation_1!$A:$A,$B$48,Generation_1!$B:$B,$H52)</f>
        <v>31568.795807630209</v>
      </c>
      <c r="J52" s="1">
        <f>SUMIFS(Generation_1!D:D,Generation_1!$A:$A,$B$48,Generation_1!$B:$B,$H52)</f>
        <v>32940.28836544996</v>
      </c>
      <c r="K52" s="1">
        <f>SUMIFS(Generation_1!E:E,Generation_1!$A:$A,$B$48,Generation_1!$B:$B,$H52)</f>
        <v>32682.086360150159</v>
      </c>
      <c r="L52" s="1">
        <f>SUMIFS(Generation_1!F:F,Generation_1!$A:$A,$B$48,Generation_1!$B:$B,$H52)</f>
        <v>31282.605818941673</v>
      </c>
      <c r="M52" s="1">
        <f>SUMIFS(Generation_1!G:G,Generation_1!$A:$A,$B$48,Generation_1!$B:$B,$H52)</f>
        <v>29624.013160549639</v>
      </c>
      <c r="N52" s="1">
        <f>SUMIFS(Generation_1!H:H,Generation_1!$A:$A,$B$48,Generation_1!$B:$B,$H52)</f>
        <v>28257.922164673208</v>
      </c>
      <c r="O52" s="1">
        <f>SUMIFS(Generation_1!I:I,Generation_1!$A:$A,$B$48,Generation_1!$B:$B,$H52)</f>
        <v>30521.970155716608</v>
      </c>
      <c r="P52" s="1">
        <f>SUMIFS(Generation_1!J:J,Generation_1!$A:$A,$B$48,Generation_1!$B:$B,$H52)</f>
        <v>26892.762323722935</v>
      </c>
      <c r="Q52" s="1">
        <f>SUMIFS(Generation_1!K:K,Generation_1!$A:$A,$B$48,Generation_1!$B:$B,$H52)</f>
        <v>25569.359879536245</v>
      </c>
      <c r="R52" s="1">
        <f>SUMIFS(Generation_1!L:L,Generation_1!$A:$A,$B$48,Generation_1!$B:$B,$H52)</f>
        <v>25639.155833575085</v>
      </c>
      <c r="S52" s="1">
        <f>SUMIFS(Generation_1!M:M,Generation_1!$A:$A,$B$48,Generation_1!$B:$B,$H52)</f>
        <v>22031.224643133221</v>
      </c>
      <c r="T52" s="1">
        <f>SUMIFS(Generation_1!N:N,Generation_1!$A:$A,$B$48,Generation_1!$B:$B,$H52)</f>
        <v>20213.601363330483</v>
      </c>
      <c r="U52" s="1">
        <f>SUMIFS(Generation_1!O:O,Generation_1!$A:$A,$B$48,Generation_1!$B:$B,$H52)</f>
        <v>20498.521648556769</v>
      </c>
      <c r="V52" s="1">
        <f>SUMIFS(Generation_1!P:P,Generation_1!$A:$A,$B$48,Generation_1!$B:$B,$H52)</f>
        <v>19967.535378369834</v>
      </c>
      <c r="W52" s="1">
        <f>SUMIFS(Generation_1!Q:Q,Generation_1!$A:$A,$B$48,Generation_1!$B:$B,$H52)</f>
        <v>19541.910959637473</v>
      </c>
      <c r="X52" s="1">
        <f>SUMIFS(Generation_1!R:R,Generation_1!$A:$A,$B$48,Generation_1!$B:$B,$H52)</f>
        <v>20068.522155350791</v>
      </c>
      <c r="Y52" s="1">
        <f>SUMIFS(Generation_1!S:S,Generation_1!$A:$A,$B$48,Generation_1!$B:$B,$H52)</f>
        <v>21278.347094405472</v>
      </c>
      <c r="Z52" s="1">
        <f>SUMIFS(Generation_1!T:T,Generation_1!$A:$A,$B$48,Generation_1!$B:$B,$H52)</f>
        <v>20445.931796746241</v>
      </c>
      <c r="AA52" s="1">
        <f>SUMIFS(Generation_1!U:U,Generation_1!$A:$A,$B$48,Generation_1!$B:$B,$H52)</f>
        <v>20688.626774773329</v>
      </c>
      <c r="AB52" s="1">
        <f>SUMIFS(Generation_1!V:V,Generation_1!$A:$A,$B$48,Generation_1!$B:$B,$H52)</f>
        <v>21700.439156074717</v>
      </c>
      <c r="AC52" s="1">
        <f>SUMIFS(Generation_1!W:W,Generation_1!$A:$A,$B$48,Generation_1!$B:$B,$H52)</f>
        <v>19982.839674186765</v>
      </c>
      <c r="AE52" s="64"/>
      <c r="AF52" s="64"/>
    </row>
    <row r="53" spans="8:32">
      <c r="H53" s="69" t="s">
        <v>115</v>
      </c>
      <c r="I53" s="1">
        <f>SUMIFS(Generation_1!C:C,Generation_1!$A:$A,$B$48,Generation_1!$B:$B,$H53)</f>
        <v>3094.1642677043151</v>
      </c>
      <c r="J53" s="1">
        <f>SUMIFS(Generation_1!D:D,Generation_1!$A:$A,$B$48,Generation_1!$B:$B,$H53)</f>
        <v>3060.6455736006574</v>
      </c>
      <c r="K53" s="1">
        <f>SUMIFS(Generation_1!E:E,Generation_1!$A:$A,$B$48,Generation_1!$B:$B,$H53)</f>
        <v>2693.8820407171552</v>
      </c>
      <c r="L53" s="1">
        <f>SUMIFS(Generation_1!F:F,Generation_1!$A:$A,$B$48,Generation_1!$B:$B,$H53)</f>
        <v>2687.1078140675436</v>
      </c>
      <c r="M53" s="1">
        <f>SUMIFS(Generation_1!G:G,Generation_1!$A:$A,$B$48,Generation_1!$B:$B,$H53)</f>
        <v>2534.638245267517</v>
      </c>
      <c r="N53" s="1">
        <f>SUMIFS(Generation_1!H:H,Generation_1!$A:$A,$B$48,Generation_1!$B:$B,$H53)</f>
        <v>2500.4840526069438</v>
      </c>
      <c r="O53" s="1">
        <f>SUMIFS(Generation_1!I:I,Generation_1!$A:$A,$B$48,Generation_1!$B:$B,$H53)</f>
        <v>2523.2913289601274</v>
      </c>
      <c r="P53" s="1">
        <f>SUMIFS(Generation_1!J:J,Generation_1!$A:$A,$B$48,Generation_1!$B:$B,$H53)</f>
        <v>2504.5524881792953</v>
      </c>
      <c r="Q53" s="1">
        <f>SUMIFS(Generation_1!K:K,Generation_1!$A:$A,$B$48,Generation_1!$B:$B,$H53)</f>
        <v>2459.5775969439101</v>
      </c>
      <c r="R53" s="1">
        <f>SUMIFS(Generation_1!L:L,Generation_1!$A:$A,$B$48,Generation_1!$B:$B,$H53)</f>
        <v>2481.4278602802315</v>
      </c>
      <c r="S53" s="1">
        <f>SUMIFS(Generation_1!M:M,Generation_1!$A:$A,$B$48,Generation_1!$B:$B,$H53)</f>
        <v>2493.3703619672524</v>
      </c>
      <c r="T53" s="1">
        <f>SUMIFS(Generation_1!N:N,Generation_1!$A:$A,$B$48,Generation_1!$B:$B,$H53)</f>
        <v>8769.1654565168246</v>
      </c>
      <c r="U53" s="1">
        <f>SUMIFS(Generation_1!O:O,Generation_1!$A:$A,$B$48,Generation_1!$B:$B,$H53)</f>
        <v>8637.3627064763241</v>
      </c>
      <c r="V53" s="1">
        <f>SUMIFS(Generation_1!P:P,Generation_1!$A:$A,$B$48,Generation_1!$B:$B,$H53)</f>
        <v>7828.8288148243528</v>
      </c>
      <c r="W53" s="1">
        <f>SUMIFS(Generation_1!Q:Q,Generation_1!$A:$A,$B$48,Generation_1!$B:$B,$H53)</f>
        <v>8143.377478618715</v>
      </c>
      <c r="X53" s="1">
        <f>SUMIFS(Generation_1!R:R,Generation_1!$A:$A,$B$48,Generation_1!$B:$B,$H53)</f>
        <v>8884.1007291189308</v>
      </c>
      <c r="Y53" s="1">
        <f>SUMIFS(Generation_1!S:S,Generation_1!$A:$A,$B$48,Generation_1!$B:$B,$H53)</f>
        <v>11817.922839482044</v>
      </c>
      <c r="Z53" s="1">
        <f>SUMIFS(Generation_1!T:T,Generation_1!$A:$A,$B$48,Generation_1!$B:$B,$H53)</f>
        <v>12114.249388056414</v>
      </c>
      <c r="AA53" s="1">
        <f>SUMIFS(Generation_1!U:U,Generation_1!$A:$A,$B$48,Generation_1!$B:$B,$H53)</f>
        <v>10067.433996139669</v>
      </c>
      <c r="AB53" s="1">
        <f>SUMIFS(Generation_1!V:V,Generation_1!$A:$A,$B$48,Generation_1!$B:$B,$H53)</f>
        <v>10201.08440178305</v>
      </c>
      <c r="AC53" s="1">
        <f>SUMIFS(Generation_1!W:W,Generation_1!$A:$A,$B$48,Generation_1!$B:$B,$H53)</f>
        <v>10465.975570477873</v>
      </c>
      <c r="AE53" s="64"/>
      <c r="AF53" s="64"/>
    </row>
    <row r="54" spans="8:32">
      <c r="H54" s="69" t="s">
        <v>116</v>
      </c>
      <c r="I54" s="1">
        <f>SUMIFS(Generation_1!C:C,Generation_1!$A:$A,$B$48,Generation_1!$B:$B,$H54)</f>
        <v>73.95194236170191</v>
      </c>
      <c r="J54" s="1">
        <f>SUMIFS(Generation_1!D:D,Generation_1!$A:$A,$B$48,Generation_1!$B:$B,$H54)</f>
        <v>52.452563824941201</v>
      </c>
      <c r="K54" s="1">
        <f>SUMIFS(Generation_1!E:E,Generation_1!$A:$A,$B$48,Generation_1!$B:$B,$H54)</f>
        <v>74.107806751102018</v>
      </c>
      <c r="L54" s="1">
        <f>SUMIFS(Generation_1!F:F,Generation_1!$A:$A,$B$48,Generation_1!$B:$B,$H54)</f>
        <v>96.2280375355204</v>
      </c>
      <c r="M54" s="1">
        <f>SUMIFS(Generation_1!G:G,Generation_1!$A:$A,$B$48,Generation_1!$B:$B,$H54)</f>
        <v>87.839159652963602</v>
      </c>
      <c r="N54" s="1">
        <f>SUMIFS(Generation_1!H:H,Generation_1!$A:$A,$B$48,Generation_1!$B:$B,$H54)</f>
        <v>47.842101232844634</v>
      </c>
      <c r="O54" s="1">
        <f>SUMIFS(Generation_1!I:I,Generation_1!$A:$A,$B$48,Generation_1!$B:$B,$H54)</f>
        <v>66.739827206538934</v>
      </c>
      <c r="P54" s="1">
        <f>SUMIFS(Generation_1!J:J,Generation_1!$A:$A,$B$48,Generation_1!$B:$B,$H54)</f>
        <v>82.321187693292629</v>
      </c>
      <c r="Q54" s="1">
        <f>SUMIFS(Generation_1!K:K,Generation_1!$A:$A,$B$48,Generation_1!$B:$B,$H54)</f>
        <v>85.155449319673068</v>
      </c>
      <c r="R54" s="1">
        <f>SUMIFS(Generation_1!L:L,Generation_1!$A:$A,$B$48,Generation_1!$B:$B,$H54)</f>
        <v>68.56727547363684</v>
      </c>
      <c r="S54" s="1">
        <f>SUMIFS(Generation_1!M:M,Generation_1!$A:$A,$B$48,Generation_1!$B:$B,$H54)</f>
        <v>92.221583357895241</v>
      </c>
      <c r="T54" s="1">
        <f>SUMIFS(Generation_1!N:N,Generation_1!$A:$A,$B$48,Generation_1!$B:$B,$H54)</f>
        <v>1548.1372972380348</v>
      </c>
      <c r="U54" s="1">
        <f>SUMIFS(Generation_1!O:O,Generation_1!$A:$A,$B$48,Generation_1!$B:$B,$H54)</f>
        <v>1451.3792577975012</v>
      </c>
      <c r="V54" s="1">
        <f>SUMIFS(Generation_1!P:P,Generation_1!$A:$A,$B$48,Generation_1!$B:$B,$H54)</f>
        <v>1438.1362095856598</v>
      </c>
      <c r="W54" s="1">
        <f>SUMIFS(Generation_1!Q:Q,Generation_1!$A:$A,$B$48,Generation_1!$B:$B,$H54)</f>
        <v>4242.4157883424114</v>
      </c>
      <c r="X54" s="1">
        <f>SUMIFS(Generation_1!R:R,Generation_1!$A:$A,$B$48,Generation_1!$B:$B,$H54)</f>
        <v>4456.2264392624311</v>
      </c>
      <c r="Y54" s="1">
        <f>SUMIFS(Generation_1!S:S,Generation_1!$A:$A,$B$48,Generation_1!$B:$B,$H54)</f>
        <v>13498.822449212141</v>
      </c>
      <c r="Z54" s="1">
        <f>SUMIFS(Generation_1!T:T,Generation_1!$A:$A,$B$48,Generation_1!$B:$B,$H54)</f>
        <v>10250.048509185977</v>
      </c>
      <c r="AA54" s="1">
        <f>SUMIFS(Generation_1!U:U,Generation_1!$A:$A,$B$48,Generation_1!$B:$B,$H54)</f>
        <v>12904.570047920124</v>
      </c>
      <c r="AB54" s="1">
        <f>SUMIFS(Generation_1!V:V,Generation_1!$A:$A,$B$48,Generation_1!$B:$B,$H54)</f>
        <v>15778.912667088081</v>
      </c>
      <c r="AC54" s="1">
        <f>SUMIFS(Generation_1!W:W,Generation_1!$A:$A,$B$48,Generation_1!$B:$B,$H54)</f>
        <v>15882.436471942865</v>
      </c>
      <c r="AE54" s="64"/>
      <c r="AF54" s="64"/>
    </row>
    <row r="55" spans="8:32">
      <c r="H55" s="69" t="s">
        <v>117</v>
      </c>
      <c r="I55" s="1">
        <f>SUMIFS(Generation_1!C:C,Generation_1!$A:$A,$B$48,Generation_1!$B:$B,$H55)</f>
        <v>16025.984224447113</v>
      </c>
      <c r="J55" s="1">
        <f>SUMIFS(Generation_1!D:D,Generation_1!$A:$A,$B$48,Generation_1!$B:$B,$H55)</f>
        <v>13272.049571422638</v>
      </c>
      <c r="K55" s="1">
        <f>SUMIFS(Generation_1!E:E,Generation_1!$A:$A,$B$48,Generation_1!$B:$B,$H55)</f>
        <v>13061.263064219413</v>
      </c>
      <c r="L55" s="1">
        <f>SUMIFS(Generation_1!F:F,Generation_1!$A:$A,$B$48,Generation_1!$B:$B,$H55)</f>
        <v>15894.651297687753</v>
      </c>
      <c r="M55" s="1">
        <f>SUMIFS(Generation_1!G:G,Generation_1!$A:$A,$B$48,Generation_1!$B:$B,$H55)</f>
        <v>13581.091315572439</v>
      </c>
      <c r="N55" s="1">
        <f>SUMIFS(Generation_1!H:H,Generation_1!$A:$A,$B$48,Generation_1!$B:$B,$H55)</f>
        <v>14633.458889185235</v>
      </c>
      <c r="O55" s="1">
        <f>SUMIFS(Generation_1!I:I,Generation_1!$A:$A,$B$48,Generation_1!$B:$B,$H55)</f>
        <v>9217.135050111392</v>
      </c>
      <c r="P55" s="1">
        <f>SUMIFS(Generation_1!J:J,Generation_1!$A:$A,$B$48,Generation_1!$B:$B,$H55)</f>
        <v>15475.828889016033</v>
      </c>
      <c r="Q55" s="1">
        <f>SUMIFS(Generation_1!K:K,Generation_1!$A:$A,$B$48,Generation_1!$B:$B,$H55)</f>
        <v>14548.593686215308</v>
      </c>
      <c r="R55" s="1">
        <f>SUMIFS(Generation_1!L:L,Generation_1!$A:$A,$B$48,Generation_1!$B:$B,$H55)</f>
        <v>11717.156389670216</v>
      </c>
      <c r="S55" s="1">
        <f>SUMIFS(Generation_1!M:M,Generation_1!$A:$A,$B$48,Generation_1!$B:$B,$H55)</f>
        <v>12782.951172009707</v>
      </c>
      <c r="T55" s="1">
        <f>SUMIFS(Generation_1!N:N,Generation_1!$A:$A,$B$48,Generation_1!$B:$B,$H55)</f>
        <v>12390.277659452189</v>
      </c>
      <c r="U55" s="1">
        <f>SUMIFS(Generation_1!O:O,Generation_1!$A:$A,$B$48,Generation_1!$B:$B,$H55)</f>
        <v>12144.174774170966</v>
      </c>
      <c r="V55" s="1">
        <f>SUMIFS(Generation_1!P:P,Generation_1!$A:$A,$B$48,Generation_1!$B:$B,$H55)</f>
        <v>13539.218496084717</v>
      </c>
      <c r="W55" s="1">
        <f>SUMIFS(Generation_1!Q:Q,Generation_1!$A:$A,$B$48,Generation_1!$B:$B,$H55)</f>
        <v>12182.905814102285</v>
      </c>
      <c r="X55" s="1">
        <f>SUMIFS(Generation_1!R:R,Generation_1!$A:$A,$B$48,Generation_1!$B:$B,$H55)</f>
        <v>12865.219152600393</v>
      </c>
      <c r="Y55" s="1">
        <f>SUMIFS(Generation_1!S:S,Generation_1!$A:$A,$B$48,Generation_1!$B:$B,$H55)</f>
        <v>8878.0606672266367</v>
      </c>
      <c r="Z55" s="1">
        <f>SUMIFS(Generation_1!T:T,Generation_1!$A:$A,$B$48,Generation_1!$B:$B,$H55)</f>
        <v>14678.310193966063</v>
      </c>
      <c r="AA55" s="1">
        <f>SUMIFS(Generation_1!U:U,Generation_1!$A:$A,$B$48,Generation_1!$B:$B,$H55)</f>
        <v>14249.730490036794</v>
      </c>
      <c r="AB55" s="1">
        <f>SUMIFS(Generation_1!V:V,Generation_1!$A:$A,$B$48,Generation_1!$B:$B,$H55)</f>
        <v>11251.756840030504</v>
      </c>
      <c r="AC55" s="1">
        <f>SUMIFS(Generation_1!W:W,Generation_1!$A:$A,$B$48,Generation_1!$B:$B,$H55)</f>
        <v>12270.850376424904</v>
      </c>
      <c r="AE55" s="64"/>
      <c r="AF55" s="64"/>
    </row>
    <row r="56" spans="8:32">
      <c r="H56" s="69" t="s">
        <v>118</v>
      </c>
      <c r="I56" s="1">
        <f>SUMIFS(Generation_1!C:C,Generation_1!$A:$A,$B$48,Generation_1!$B:$B,$H56)</f>
        <v>720.91266028337895</v>
      </c>
      <c r="J56" s="1">
        <f>SUMIFS(Generation_1!D:D,Generation_1!$A:$A,$B$48,Generation_1!$B:$B,$H56)</f>
        <v>815.02684508274717</v>
      </c>
      <c r="K56" s="1">
        <f>SUMIFS(Generation_1!E:E,Generation_1!$A:$A,$B$48,Generation_1!$B:$B,$H56)</f>
        <v>790.62308673931989</v>
      </c>
      <c r="L56" s="1">
        <f>SUMIFS(Generation_1!F:F,Generation_1!$A:$A,$B$48,Generation_1!$B:$B,$H56)</f>
        <v>1346.5602504531048</v>
      </c>
      <c r="M56" s="1">
        <f>SUMIFS(Generation_1!G:G,Generation_1!$A:$A,$B$48,Generation_1!$B:$B,$H56)</f>
        <v>1936.0577258541248</v>
      </c>
      <c r="N56" s="1">
        <f>SUMIFS(Generation_1!H:H,Generation_1!$A:$A,$B$48,Generation_1!$B:$B,$H56)</f>
        <v>2346.0118329980864</v>
      </c>
      <c r="O56" s="1">
        <f>SUMIFS(Generation_1!I:I,Generation_1!$A:$A,$B$48,Generation_1!$B:$B,$H56)</f>
        <v>3139.8418143285576</v>
      </c>
      <c r="P56" s="1">
        <f>SUMIFS(Generation_1!J:J,Generation_1!$A:$A,$B$48,Generation_1!$B:$B,$H56)</f>
        <v>2769.9873233680955</v>
      </c>
      <c r="Q56" s="1">
        <f>SUMIFS(Generation_1!K:K,Generation_1!$A:$A,$B$48,Generation_1!$B:$B,$H56)</f>
        <v>3720.6512794986411</v>
      </c>
      <c r="R56" s="1">
        <f>SUMIFS(Generation_1!L:L,Generation_1!$A:$A,$B$48,Generation_1!$B:$B,$H56)</f>
        <v>3199.1989064516597</v>
      </c>
      <c r="S56" s="1">
        <f>SUMIFS(Generation_1!M:M,Generation_1!$A:$A,$B$48,Generation_1!$B:$B,$H56)</f>
        <v>3539.8255172893432</v>
      </c>
      <c r="T56" s="1">
        <f>SUMIFS(Generation_1!N:N,Generation_1!$A:$A,$B$48,Generation_1!$B:$B,$H56)</f>
        <v>5295.3305276727997</v>
      </c>
      <c r="U56" s="1">
        <f>SUMIFS(Generation_1!O:O,Generation_1!$A:$A,$B$48,Generation_1!$B:$B,$H56)</f>
        <v>5097.7743147344918</v>
      </c>
      <c r="V56" s="1">
        <f>SUMIFS(Generation_1!P:P,Generation_1!$A:$A,$B$48,Generation_1!$B:$B,$H56)</f>
        <v>5087.0065261040399</v>
      </c>
      <c r="W56" s="1">
        <f>SUMIFS(Generation_1!Q:Q,Generation_1!$A:$A,$B$48,Generation_1!$B:$B,$H56)</f>
        <v>7260.7520063149132</v>
      </c>
      <c r="X56" s="1">
        <f>SUMIFS(Generation_1!R:R,Generation_1!$A:$A,$B$48,Generation_1!$B:$B,$H56)</f>
        <v>7891.0404508886486</v>
      </c>
      <c r="Y56" s="1">
        <f>SUMIFS(Generation_1!S:S,Generation_1!$A:$A,$B$48,Generation_1!$B:$B,$H56)</f>
        <v>7426.4121210235598</v>
      </c>
      <c r="Z56" s="1">
        <f>SUMIFS(Generation_1!T:T,Generation_1!$A:$A,$B$48,Generation_1!$B:$B,$H56)</f>
        <v>6719.4157096032886</v>
      </c>
      <c r="AA56" s="1">
        <f>SUMIFS(Generation_1!U:U,Generation_1!$A:$A,$B$48,Generation_1!$B:$B,$H56)</f>
        <v>7311.6567420487318</v>
      </c>
      <c r="AB56" s="1">
        <f>SUMIFS(Generation_1!V:V,Generation_1!$A:$A,$B$48,Generation_1!$B:$B,$H56)</f>
        <v>7279.7728121218825</v>
      </c>
      <c r="AC56" s="1">
        <f>SUMIFS(Generation_1!W:W,Generation_1!$A:$A,$B$48,Generation_1!$B:$B,$H56)</f>
        <v>6749.7021401420752</v>
      </c>
      <c r="AE56" s="64"/>
      <c r="AF56" s="64"/>
    </row>
    <row r="57" spans="8:32">
      <c r="H57" s="69" t="s">
        <v>119</v>
      </c>
      <c r="I57" s="1">
        <f>SUMIFS(Generation_1!C:C,Generation_1!$A:$A,$B$48,Generation_1!$B:$B,$H57)</f>
        <v>1476.9143814952802</v>
      </c>
      <c r="J57" s="1">
        <f>SUMIFS(Generation_1!D:D,Generation_1!$A:$A,$B$48,Generation_1!$B:$B,$H57)</f>
        <v>1734.4356595514087</v>
      </c>
      <c r="K57" s="1">
        <f>SUMIFS(Generation_1!E:E,Generation_1!$A:$A,$B$48,Generation_1!$B:$B,$H57)</f>
        <v>1885.9897843128081</v>
      </c>
      <c r="L57" s="1">
        <f>SUMIFS(Generation_1!F:F,Generation_1!$A:$A,$B$48,Generation_1!$B:$B,$H57)</f>
        <v>2129.5164313083856</v>
      </c>
      <c r="M57" s="1">
        <f>SUMIFS(Generation_1!G:G,Generation_1!$A:$A,$B$48,Generation_1!$B:$B,$H57)</f>
        <v>2438.7157619961927</v>
      </c>
      <c r="N57" s="1">
        <f>SUMIFS(Generation_1!H:H,Generation_1!$A:$A,$B$48,Generation_1!$B:$B,$H57)</f>
        <v>2918.5637569677983</v>
      </c>
      <c r="O57" s="1">
        <f>SUMIFS(Generation_1!I:I,Generation_1!$A:$A,$B$48,Generation_1!$B:$B,$H57)</f>
        <v>3391.8615262204898</v>
      </c>
      <c r="P57" s="1">
        <f>SUMIFS(Generation_1!J:J,Generation_1!$A:$A,$B$48,Generation_1!$B:$B,$H57)</f>
        <v>3987.7677643903726</v>
      </c>
      <c r="Q57" s="1">
        <f>SUMIFS(Generation_1!K:K,Generation_1!$A:$A,$B$48,Generation_1!$B:$B,$H57)</f>
        <v>4874.1185038529811</v>
      </c>
      <c r="R57" s="1">
        <f>SUMIFS(Generation_1!L:L,Generation_1!$A:$A,$B$48,Generation_1!$B:$B,$H57)</f>
        <v>5798.3635109838633</v>
      </c>
      <c r="S57" s="1">
        <f>SUMIFS(Generation_1!M:M,Generation_1!$A:$A,$B$48,Generation_1!$B:$B,$H57)</f>
        <v>6723.567015548223</v>
      </c>
      <c r="T57" s="1">
        <f>SUMIFS(Generation_1!N:N,Generation_1!$A:$A,$B$48,Generation_1!$B:$B,$H57)</f>
        <v>7496.4002922015388</v>
      </c>
      <c r="U57" s="1">
        <f>SUMIFS(Generation_1!O:O,Generation_1!$A:$A,$B$48,Generation_1!$B:$B,$H57)</f>
        <v>8185.4893190437615</v>
      </c>
      <c r="V57" s="1">
        <f>SUMIFS(Generation_1!P:P,Generation_1!$A:$A,$B$48,Generation_1!$B:$B,$H57)</f>
        <v>8946.6948081559767</v>
      </c>
      <c r="W57" s="1">
        <f>SUMIFS(Generation_1!Q:Q,Generation_1!$A:$A,$B$48,Generation_1!$B:$B,$H57)</f>
        <v>9664.3368029640988</v>
      </c>
      <c r="X57" s="1">
        <f>SUMIFS(Generation_1!R:R,Generation_1!$A:$A,$B$48,Generation_1!$B:$B,$H57)</f>
        <v>10498.974992134368</v>
      </c>
      <c r="Y57" s="1">
        <f>SUMIFS(Generation_1!S:S,Generation_1!$A:$A,$B$48,Generation_1!$B:$B,$H57)</f>
        <v>11373.715664631936</v>
      </c>
      <c r="Z57" s="1">
        <f>SUMIFS(Generation_1!T:T,Generation_1!$A:$A,$B$48,Generation_1!$B:$B,$H57)</f>
        <v>12204.108539675897</v>
      </c>
      <c r="AA57" s="1">
        <f>SUMIFS(Generation_1!U:U,Generation_1!$A:$A,$B$48,Generation_1!$B:$B,$H57)</f>
        <v>12898.653162082917</v>
      </c>
      <c r="AB57" s="1">
        <f>SUMIFS(Generation_1!V:V,Generation_1!$A:$A,$B$48,Generation_1!$B:$B,$H57)</f>
        <v>13777.892170446587</v>
      </c>
      <c r="AC57" s="1">
        <f>SUMIFS(Generation_1!W:W,Generation_1!$A:$A,$B$48,Generation_1!$B:$B,$H57)</f>
        <v>14762.507295217769</v>
      </c>
      <c r="AE57" s="64"/>
      <c r="AF57" s="64"/>
    </row>
    <row r="58" spans="8:32">
      <c r="H58" s="69" t="s">
        <v>120</v>
      </c>
      <c r="I58" s="1">
        <f>SUMIFS(Generation_1!C:C,Generation_1!$A:$A,$B$48,Generation_1!$B:$B,$H58)</f>
        <v>29257.451372667027</v>
      </c>
      <c r="J58" s="1">
        <f>SUMIFS(Generation_1!D:D,Generation_1!$A:$A,$B$48,Generation_1!$B:$B,$H58)</f>
        <v>30276.871999003062</v>
      </c>
      <c r="K58" s="1">
        <f>SUMIFS(Generation_1!E:E,Generation_1!$A:$A,$B$48,Generation_1!$B:$B,$H58)</f>
        <v>30934.449639153543</v>
      </c>
      <c r="L58" s="1">
        <f>SUMIFS(Generation_1!F:F,Generation_1!$A:$A,$B$48,Generation_1!$B:$B,$H58)</f>
        <v>31698.605990499906</v>
      </c>
      <c r="M58" s="1">
        <f>SUMIFS(Generation_1!G:G,Generation_1!$A:$A,$B$48,Generation_1!$B:$B,$H58)</f>
        <v>34090.838962145455</v>
      </c>
      <c r="N58" s="1">
        <f>SUMIFS(Generation_1!H:H,Generation_1!$A:$A,$B$48,Generation_1!$B:$B,$H58)</f>
        <v>36771.131312368678</v>
      </c>
      <c r="O58" s="1">
        <f>SUMIFS(Generation_1!I:I,Generation_1!$A:$A,$B$48,Generation_1!$B:$B,$H58)</f>
        <v>37310.035852640503</v>
      </c>
      <c r="P58" s="1">
        <f>SUMIFS(Generation_1!J:J,Generation_1!$A:$A,$B$48,Generation_1!$B:$B,$H58)</f>
        <v>41769.971682247175</v>
      </c>
      <c r="Q58" s="1">
        <f>SUMIFS(Generation_1!K:K,Generation_1!$A:$A,$B$48,Generation_1!$B:$B,$H58)</f>
        <v>43364.177992650133</v>
      </c>
      <c r="R58" s="1">
        <f>SUMIFS(Generation_1!L:L,Generation_1!$A:$A,$B$48,Generation_1!$B:$B,$H58)</f>
        <v>43097.555918376871</v>
      </c>
      <c r="S58" s="1">
        <f>SUMIFS(Generation_1!M:M,Generation_1!$A:$A,$B$48,Generation_1!$B:$B,$H58)</f>
        <v>45879.829569337533</v>
      </c>
      <c r="T58" s="1">
        <f>SUMIFS(Generation_1!N:N,Generation_1!$A:$A,$B$48,Generation_1!$B:$B,$H58)</f>
        <v>44400.504846468379</v>
      </c>
      <c r="U58" s="1">
        <f>SUMIFS(Generation_1!O:O,Generation_1!$A:$A,$B$48,Generation_1!$B:$B,$H58)</f>
        <v>43292.771409417357</v>
      </c>
      <c r="V58" s="1">
        <f>SUMIFS(Generation_1!P:P,Generation_1!$A:$A,$B$48,Generation_1!$B:$B,$H58)</f>
        <v>44195.452915019167</v>
      </c>
      <c r="W58" s="1">
        <f>SUMIFS(Generation_1!Q:Q,Generation_1!$A:$A,$B$48,Generation_1!$B:$B,$H58)</f>
        <v>66269.896595801954</v>
      </c>
      <c r="X58" s="1">
        <f>SUMIFS(Generation_1!R:R,Generation_1!$A:$A,$B$48,Generation_1!$B:$B,$H58)</f>
        <v>67756.555607168295</v>
      </c>
      <c r="Y58" s="1">
        <f>SUMIFS(Generation_1!S:S,Generation_1!$A:$A,$B$48,Generation_1!$B:$B,$H58)</f>
        <v>64631.457352501777</v>
      </c>
      <c r="Z58" s="1">
        <f>SUMIFS(Generation_1!T:T,Generation_1!$A:$A,$B$48,Generation_1!$B:$B,$H58)</f>
        <v>67035.407139140356</v>
      </c>
      <c r="AA58" s="1">
        <f>SUMIFS(Generation_1!U:U,Generation_1!$A:$A,$B$48,Generation_1!$B:$B,$H58)</f>
        <v>66691.730023044773</v>
      </c>
      <c r="AB58" s="1">
        <f>SUMIFS(Generation_1!V:V,Generation_1!$A:$A,$B$48,Generation_1!$B:$B,$H58)</f>
        <v>67198.728852201108</v>
      </c>
      <c r="AC58" s="1">
        <f>SUMIFS(Generation_1!W:W,Generation_1!$A:$A,$B$48,Generation_1!$B:$B,$H58)</f>
        <v>68562.027123470718</v>
      </c>
      <c r="AE58" s="64"/>
      <c r="AF58" s="64"/>
    </row>
    <row r="59" spans="8:32">
      <c r="H59" s="69" t="s">
        <v>121</v>
      </c>
      <c r="I59" s="1">
        <f>SUMIFS(Generation_1!C:C,Generation_1!$A:$A,$B$48,Generation_1!$B:$B,$H59)</f>
        <v>12774.5275281576</v>
      </c>
      <c r="J59" s="1">
        <f>SUMIFS(Generation_1!D:D,Generation_1!$A:$A,$B$48,Generation_1!$B:$B,$H59)</f>
        <v>15384.050673713728</v>
      </c>
      <c r="K59" s="1">
        <f>SUMIFS(Generation_1!E:E,Generation_1!$A:$A,$B$48,Generation_1!$B:$B,$H59)</f>
        <v>14970.455899979324</v>
      </c>
      <c r="L59" s="1">
        <f>SUMIFS(Generation_1!F:F,Generation_1!$A:$A,$B$48,Generation_1!$B:$B,$H59)</f>
        <v>14849.791766723794</v>
      </c>
      <c r="M59" s="1">
        <f>SUMIFS(Generation_1!G:G,Generation_1!$A:$A,$B$48,Generation_1!$B:$B,$H59)</f>
        <v>15566.388384514943</v>
      </c>
      <c r="N59" s="1">
        <f>SUMIFS(Generation_1!H:H,Generation_1!$A:$A,$B$48,Generation_1!$B:$B,$H59)</f>
        <v>16510.219992303388</v>
      </c>
      <c r="O59" s="1">
        <f>SUMIFS(Generation_1!I:I,Generation_1!$A:$A,$B$48,Generation_1!$B:$B,$H59)</f>
        <v>18604.984462315642</v>
      </c>
      <c r="P59" s="1">
        <f>SUMIFS(Generation_1!J:J,Generation_1!$A:$A,$B$48,Generation_1!$B:$B,$H59)</f>
        <v>17899.523359991024</v>
      </c>
      <c r="Q59" s="1">
        <f>SUMIFS(Generation_1!K:K,Generation_1!$A:$A,$B$48,Generation_1!$B:$B,$H59)</f>
        <v>21679.356769020775</v>
      </c>
      <c r="R59" s="1">
        <f>SUMIFS(Generation_1!L:L,Generation_1!$A:$A,$B$48,Generation_1!$B:$B,$H59)</f>
        <v>22093.662485563753</v>
      </c>
      <c r="S59" s="1">
        <f>SUMIFS(Generation_1!M:M,Generation_1!$A:$A,$B$48,Generation_1!$B:$B,$H59)</f>
        <v>22707.886063782011</v>
      </c>
      <c r="T59" s="1">
        <f>SUMIFS(Generation_1!N:N,Generation_1!$A:$A,$B$48,Generation_1!$B:$B,$H59)</f>
        <v>26864.243783825237</v>
      </c>
      <c r="U59" s="1">
        <f>SUMIFS(Generation_1!O:O,Generation_1!$A:$A,$B$48,Generation_1!$B:$B,$H59)</f>
        <v>27730.085204134892</v>
      </c>
      <c r="V59" s="1">
        <f>SUMIFS(Generation_1!P:P,Generation_1!$A:$A,$B$48,Generation_1!$B:$B,$H59)</f>
        <v>27549.611273632632</v>
      </c>
      <c r="W59" s="1">
        <f>SUMIFS(Generation_1!Q:Q,Generation_1!$A:$A,$B$48,Generation_1!$B:$B,$H59)</f>
        <v>29509.048246529757</v>
      </c>
      <c r="X59" s="1">
        <f>SUMIFS(Generation_1!R:R,Generation_1!$A:$A,$B$48,Generation_1!$B:$B,$H59)</f>
        <v>29590.288865349794</v>
      </c>
      <c r="Y59" s="1">
        <f>SUMIFS(Generation_1!S:S,Generation_1!$A:$A,$B$48,Generation_1!$B:$B,$H59)</f>
        <v>30632.19270697617</v>
      </c>
      <c r="Z59" s="1">
        <f>SUMIFS(Generation_1!T:T,Generation_1!$A:$A,$B$48,Generation_1!$B:$B,$H59)</f>
        <v>26916.706700113245</v>
      </c>
      <c r="AA59" s="1">
        <f>SUMIFS(Generation_1!U:U,Generation_1!$A:$A,$B$48,Generation_1!$B:$B,$H59)</f>
        <v>28518.55296395209</v>
      </c>
      <c r="AB59" s="1">
        <f>SUMIFS(Generation_1!V:V,Generation_1!$A:$A,$B$48,Generation_1!$B:$B,$H59)</f>
        <v>29019.952806320798</v>
      </c>
      <c r="AC59" s="1">
        <f>SUMIFS(Generation_1!W:W,Generation_1!$A:$A,$B$48,Generation_1!$B:$B,$H59)</f>
        <v>29729.914157549319</v>
      </c>
      <c r="AE59" s="64"/>
      <c r="AF59" s="64"/>
    </row>
    <row r="60" spans="8:32">
      <c r="H60" s="69" t="s">
        <v>122</v>
      </c>
      <c r="I60" s="1">
        <f>SUMIFS(Generation_1!C:C,Generation_1!$A:$A,$B$48,Generation_1!$B:$B,$H60)</f>
        <v>19052.320686196501</v>
      </c>
      <c r="J60" s="1">
        <f>SUMIFS(Generation_1!D:D,Generation_1!$A:$A,$B$48,Generation_1!$B:$B,$H60)</f>
        <v>21146.621515164599</v>
      </c>
      <c r="K60" s="1">
        <f>SUMIFS(Generation_1!E:E,Generation_1!$A:$A,$B$48,Generation_1!$B:$B,$H60)</f>
        <v>22862.676668427303</v>
      </c>
      <c r="L60" s="1">
        <f>SUMIFS(Generation_1!F:F,Generation_1!$A:$A,$B$48,Generation_1!$B:$B,$H60)</f>
        <v>24397.433272121001</v>
      </c>
      <c r="M60" s="1">
        <f>SUMIFS(Generation_1!G:G,Generation_1!$A:$A,$B$48,Generation_1!$B:$B,$H60)</f>
        <v>25833.103389531203</v>
      </c>
      <c r="N60" s="1">
        <f>SUMIFS(Generation_1!H:H,Generation_1!$A:$A,$B$48,Generation_1!$B:$B,$H60)</f>
        <v>27189.817671029501</v>
      </c>
      <c r="O60" s="1">
        <f>SUMIFS(Generation_1!I:I,Generation_1!$A:$A,$B$48,Generation_1!$B:$B,$H60)</f>
        <v>28659.871342847997</v>
      </c>
      <c r="P60" s="1">
        <f>SUMIFS(Generation_1!J:J,Generation_1!$A:$A,$B$48,Generation_1!$B:$B,$H60)</f>
        <v>30126.2104369546</v>
      </c>
      <c r="Q60" s="1">
        <f>SUMIFS(Generation_1!K:K,Generation_1!$A:$A,$B$48,Generation_1!$B:$B,$H60)</f>
        <v>31532.919920190303</v>
      </c>
      <c r="R60" s="1">
        <f>SUMIFS(Generation_1!L:L,Generation_1!$A:$A,$B$48,Generation_1!$B:$B,$H60)</f>
        <v>33146.162170945601</v>
      </c>
      <c r="S60" s="1">
        <f>SUMIFS(Generation_1!M:M,Generation_1!$A:$A,$B$48,Generation_1!$B:$B,$H60)</f>
        <v>35022.765436765403</v>
      </c>
      <c r="T60" s="1">
        <f>SUMIFS(Generation_1!N:N,Generation_1!$A:$A,$B$48,Generation_1!$B:$B,$H60)</f>
        <v>36806.731837960207</v>
      </c>
      <c r="U60" s="1">
        <f>SUMIFS(Generation_1!O:O,Generation_1!$A:$A,$B$48,Generation_1!$B:$B,$H60)</f>
        <v>38448.960836569298</v>
      </c>
      <c r="V60" s="1">
        <f>SUMIFS(Generation_1!P:P,Generation_1!$A:$A,$B$48,Generation_1!$B:$B,$H60)</f>
        <v>40344.980918170193</v>
      </c>
      <c r="W60" s="1">
        <f>SUMIFS(Generation_1!Q:Q,Generation_1!$A:$A,$B$48,Generation_1!$B:$B,$H60)</f>
        <v>42733.403123991295</v>
      </c>
      <c r="X60" s="1">
        <f>SUMIFS(Generation_1!R:R,Generation_1!$A:$A,$B$48,Generation_1!$B:$B,$H60)</f>
        <v>44736.813228732608</v>
      </c>
      <c r="Y60" s="1">
        <f>SUMIFS(Generation_1!S:S,Generation_1!$A:$A,$B$48,Generation_1!$B:$B,$H60)</f>
        <v>46393.476232487599</v>
      </c>
      <c r="Z60" s="1">
        <f>SUMIFS(Generation_1!T:T,Generation_1!$A:$A,$B$48,Generation_1!$B:$B,$H60)</f>
        <v>47894.135980861603</v>
      </c>
      <c r="AA60" s="1">
        <f>SUMIFS(Generation_1!U:U,Generation_1!$A:$A,$B$48,Generation_1!$B:$B,$H60)</f>
        <v>49200.0821957222</v>
      </c>
      <c r="AB60" s="1">
        <f>SUMIFS(Generation_1!V:V,Generation_1!$A:$A,$B$48,Generation_1!$B:$B,$H60)</f>
        <v>50373.697826876902</v>
      </c>
      <c r="AC60" s="1">
        <f>SUMIFS(Generation_1!W:W,Generation_1!$A:$A,$B$48,Generation_1!$B:$B,$H60)</f>
        <v>51639.996772334198</v>
      </c>
    </row>
    <row r="61" spans="8:32">
      <c r="H61" s="82" t="s">
        <v>313</v>
      </c>
    </row>
    <row r="62" spans="8:32">
      <c r="H62" s="69" t="s">
        <v>126</v>
      </c>
      <c r="I62" s="1">
        <f>SUMIFS(Generation_1!C:C,Generation_1!$A:$A,$B$48,Generation_1!$B:$B,$H62)</f>
        <v>-882.78252190517242</v>
      </c>
      <c r="J62" s="1">
        <f>SUMIFS(Generation_1!D:D,Generation_1!$A:$A,$B$48,Generation_1!$B:$B,$H62)</f>
        <v>-1156.8729180759658</v>
      </c>
      <c r="K62" s="1">
        <f>SUMIFS(Generation_1!E:E,Generation_1!$A:$A,$B$48,Generation_1!$B:$B,$H62)</f>
        <v>-1045.1849385690755</v>
      </c>
      <c r="L62" s="1">
        <f>SUMIFS(Generation_1!F:F,Generation_1!$A:$A,$B$48,Generation_1!$B:$B,$H62)</f>
        <v>-1790.5062734622995</v>
      </c>
      <c r="M62" s="1">
        <f>SUMIFS(Generation_1!G:G,Generation_1!$A:$A,$B$48,Generation_1!$B:$B,$H62)</f>
        <v>-2392.9093948489253</v>
      </c>
      <c r="N62" s="1">
        <f>SUMIFS(Generation_1!H:H,Generation_1!$A:$A,$B$48,Generation_1!$B:$B,$H62)</f>
        <v>-2958.23658239016</v>
      </c>
      <c r="O62" s="1">
        <f>SUMIFS(Generation_1!I:I,Generation_1!$A:$A,$B$48,Generation_1!$B:$B,$H62)</f>
        <v>-4031.4800022432323</v>
      </c>
      <c r="P62" s="1">
        <f>SUMIFS(Generation_1!J:J,Generation_1!$A:$A,$B$48,Generation_1!$B:$B,$H62)</f>
        <v>-3479.6833939611333</v>
      </c>
      <c r="Q62" s="1">
        <f>SUMIFS(Generation_1!K:K,Generation_1!$A:$A,$B$48,Generation_1!$B:$B,$H62)</f>
        <v>-4727.4974944707265</v>
      </c>
      <c r="R62" s="1">
        <f>SUMIFS(Generation_1!L:L,Generation_1!$A:$A,$B$48,Generation_1!$B:$B,$H62)</f>
        <v>-3984.3017222132489</v>
      </c>
      <c r="S62" s="1">
        <f>SUMIFS(Generation_1!M:M,Generation_1!$A:$A,$B$48,Generation_1!$B:$B,$H62)</f>
        <v>-4411.1142489249441</v>
      </c>
      <c r="T62" s="1">
        <f>SUMIFS(Generation_1!N:N,Generation_1!$A:$A,$B$48,Generation_1!$B:$B,$H62)</f>
        <v>-6648.5872032332072</v>
      </c>
      <c r="U62" s="1">
        <f>SUMIFS(Generation_1!O:O,Generation_1!$A:$A,$B$48,Generation_1!$B:$B,$H62)</f>
        <v>-6293.3046365206319</v>
      </c>
      <c r="V62" s="1">
        <f>SUMIFS(Generation_1!P:P,Generation_1!$A:$A,$B$48,Generation_1!$B:$B,$H62)</f>
        <v>-6272.2279461786266</v>
      </c>
      <c r="W62" s="1">
        <f>SUMIFS(Generation_1!Q:Q,Generation_1!$A:$A,$B$48,Generation_1!$B:$B,$H62)</f>
        <v>-9684.6710803757142</v>
      </c>
      <c r="X62" s="1">
        <f>SUMIFS(Generation_1!R:R,Generation_1!$A:$A,$B$48,Generation_1!$B:$B,$H62)</f>
        <v>-10415.719166998546</v>
      </c>
      <c r="Y62" s="1">
        <f>SUMIFS(Generation_1!S:S,Generation_1!$A:$A,$B$48,Generation_1!$B:$B,$H62)</f>
        <v>-9665.90055041286</v>
      </c>
      <c r="Z62" s="1">
        <f>SUMIFS(Generation_1!T:T,Generation_1!$A:$A,$B$48,Generation_1!$B:$B,$H62)</f>
        <v>-8729.1428033718548</v>
      </c>
      <c r="AA62" s="1">
        <f>SUMIFS(Generation_1!U:U,Generation_1!$A:$A,$B$48,Generation_1!$B:$B,$H62)</f>
        <v>-9337.7095810263127</v>
      </c>
      <c r="AB62" s="1">
        <f>SUMIFS(Generation_1!V:V,Generation_1!$A:$A,$B$48,Generation_1!$B:$B,$H62)</f>
        <v>-9268.872163068454</v>
      </c>
      <c r="AC62" s="1">
        <f>SUMIFS(Generation_1!W:W,Generation_1!$A:$A,$B$48,Generation_1!$B:$B,$H62)</f>
        <v>-8551.9896304461472</v>
      </c>
    </row>
    <row r="63" spans="8:32">
      <c r="H63" s="69" t="s">
        <v>127</v>
      </c>
      <c r="I63" s="1">
        <f>SUMIFS(Generation_1!C:C,Generation_1!$A:$A,$B$48,Generation_1!$B:$B,$H63)</f>
        <v>-1737.0548557090435</v>
      </c>
      <c r="J63" s="1">
        <f>SUMIFS(Generation_1!D:D,Generation_1!$A:$A,$B$48,Generation_1!$B:$B,$H63)</f>
        <v>-2039.9283405359231</v>
      </c>
      <c r="K63" s="1">
        <f>SUMIFS(Generation_1!E:E,Generation_1!$A:$A,$B$48,Generation_1!$B:$B,$H63)</f>
        <v>-2217.7303119876342</v>
      </c>
      <c r="L63" s="1">
        <f>SUMIFS(Generation_1!F:F,Generation_1!$A:$A,$B$48,Generation_1!$B:$B,$H63)</f>
        <v>-2504.7567703137261</v>
      </c>
      <c r="M63" s="1">
        <f>SUMIFS(Generation_1!G:G,Generation_1!$A:$A,$B$48,Generation_1!$B:$B,$H63)</f>
        <v>-2868.030465919509</v>
      </c>
      <c r="N63" s="1">
        <f>SUMIFS(Generation_1!H:H,Generation_1!$A:$A,$B$48,Generation_1!$B:$B,$H63)</f>
        <v>-3432.2071103428611</v>
      </c>
      <c r="O63" s="1">
        <f>SUMIFS(Generation_1!I:I,Generation_1!$A:$A,$B$48,Generation_1!$B:$B,$H63)</f>
        <v>-3989.2476672564908</v>
      </c>
      <c r="P63" s="1">
        <f>SUMIFS(Generation_1!J:J,Generation_1!$A:$A,$B$48,Generation_1!$B:$B,$H63)</f>
        <v>-4689.6255068453647</v>
      </c>
      <c r="Q63" s="1">
        <f>SUMIFS(Generation_1!K:K,Generation_1!$A:$A,$B$48,Generation_1!$B:$B,$H63)</f>
        <v>-5732.8236738358273</v>
      </c>
      <c r="R63" s="1">
        <f>SUMIFS(Generation_1!L:L,Generation_1!$A:$A,$B$48,Generation_1!$B:$B,$H63)</f>
        <v>-6818.830481304255</v>
      </c>
      <c r="S63" s="1">
        <f>SUMIFS(Generation_1!M:M,Generation_1!$A:$A,$B$48,Generation_1!$B:$B,$H63)</f>
        <v>-7907.7191299737951</v>
      </c>
      <c r="T63" s="1">
        <f>SUMIFS(Generation_1!N:N,Generation_1!$A:$A,$B$48,Generation_1!$B:$B,$H63)</f>
        <v>-8816.1596856313554</v>
      </c>
      <c r="U63" s="1">
        <f>SUMIFS(Generation_1!O:O,Generation_1!$A:$A,$B$48,Generation_1!$B:$B,$H63)</f>
        <v>-9624.4059829193575</v>
      </c>
      <c r="V63" s="1">
        <f>SUMIFS(Generation_1!P:P,Generation_1!$A:$A,$B$48,Generation_1!$B:$B,$H63)</f>
        <v>-10522.919874110954</v>
      </c>
      <c r="W63" s="1">
        <f>SUMIFS(Generation_1!Q:Q,Generation_1!$A:$A,$B$48,Generation_1!$B:$B,$H63)</f>
        <v>-11365.015810106612</v>
      </c>
      <c r="X63" s="1">
        <f>SUMIFS(Generation_1!R:R,Generation_1!$A:$A,$B$48,Generation_1!$B:$B,$H63)</f>
        <v>-12345.622482584009</v>
      </c>
      <c r="Y63" s="1">
        <f>SUMIFS(Generation_1!S:S,Generation_1!$A:$A,$B$48,Generation_1!$B:$B,$H63)</f>
        <v>-13375.862408531575</v>
      </c>
      <c r="Z63" s="1">
        <f>SUMIFS(Generation_1!T:T,Generation_1!$A:$A,$B$48,Generation_1!$B:$B,$H63)</f>
        <v>-14351.168593470889</v>
      </c>
      <c r="AA63" s="1">
        <f>SUMIFS(Generation_1!U:U,Generation_1!$A:$A,$B$48,Generation_1!$B:$B,$H63)</f>
        <v>-15171.144447774854</v>
      </c>
      <c r="AB63" s="1">
        <f>SUMIFS(Generation_1!V:V,Generation_1!$A:$A,$B$48,Generation_1!$B:$B,$H63)</f>
        <v>-16201.716275801291</v>
      </c>
      <c r="AC63" s="1">
        <f>SUMIFS(Generation_1!W:W,Generation_1!$A:$A,$B$48,Generation_1!$B:$B,$H63)</f>
        <v>-17362.392439007697</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0.47272800457169989</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0</v>
      </c>
      <c r="Q65" s="1">
        <f>SUMIFS(Generation_1!K:K,Generation_1!$A:$A,$B$48,Generation_1!$B:$B,$H65)</f>
        <v>1.8832689379966994</v>
      </c>
      <c r="R65" s="1">
        <f>SUMIFS(Generation_1!L:L,Generation_1!$A:$A,$B$48,Generation_1!$B:$B,$H65)</f>
        <v>0</v>
      </c>
      <c r="S65" s="1">
        <f>SUMIFS(Generation_1!M:M,Generation_1!$A:$A,$B$48,Generation_1!$B:$B,$H65)</f>
        <v>0</v>
      </c>
      <c r="T65" s="1">
        <f>SUMIFS(Generation_1!N:N,Generation_1!$A:$A,$B$48,Generation_1!$B:$B,$H65)</f>
        <v>0.83903782887114897</v>
      </c>
      <c r="U65" s="1">
        <f>SUMIFS(Generation_1!O:O,Generation_1!$A:$A,$B$48,Generation_1!$B:$B,$H65)</f>
        <v>1.722499245583107</v>
      </c>
      <c r="V65" s="1">
        <f>SUMIFS(Generation_1!P:P,Generation_1!$A:$A,$B$48,Generation_1!$B:$B,$H65)</f>
        <v>1.3487358749963998</v>
      </c>
      <c r="W65" s="1">
        <f>SUMIFS(Generation_1!Q:Q,Generation_1!$A:$A,$B$48,Generation_1!$B:$B,$H65)</f>
        <v>1.5553763457365828</v>
      </c>
      <c r="X65" s="1">
        <f>SUMIFS(Generation_1!R:R,Generation_1!$A:$A,$B$48,Generation_1!$B:$B,$H65)</f>
        <v>3.8356216298326835</v>
      </c>
      <c r="Y65" s="1">
        <f>SUMIFS(Generation_1!S:S,Generation_1!$A:$A,$B$48,Generation_1!$B:$B,$H65)</f>
        <v>1.8332324705533722</v>
      </c>
      <c r="Z65" s="1">
        <f>SUMIFS(Generation_1!T:T,Generation_1!$A:$A,$B$48,Generation_1!$B:$B,$H65)</f>
        <v>3.1169624184377418</v>
      </c>
      <c r="AA65" s="1">
        <f>SUMIFS(Generation_1!U:U,Generation_1!$A:$A,$B$48,Generation_1!$B:$B,$H65)</f>
        <v>6.2966804781725489</v>
      </c>
      <c r="AB65" s="1">
        <f>SUMIFS(Generation_1!V:V,Generation_1!$A:$A,$B$48,Generation_1!$B:$B,$H65)</f>
        <v>1.4029577171622194</v>
      </c>
      <c r="AC65" s="1">
        <f>SUMIFS(Generation_1!W:W,Generation_1!$A:$A,$B$48,Generation_1!$B:$B,$H65)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94189.334398741717</v>
      </c>
      <c r="J74" s="1">
        <f>SUMIFS(Generation_1!M:M,Generation_1!$A:$A,$B$71,Generation_1!$B:$B,$H74)</f>
        <v>77910.727506177616</v>
      </c>
      <c r="K74" s="1">
        <f>SUMIFS(Generation_1!W:W,Generation_1!$A:$A,$B$71,Generation_1!$B:$B,$H74)</f>
        <v>38217.557253572391</v>
      </c>
    </row>
    <row r="75" spans="1:30">
      <c r="H75" s="69" t="s">
        <v>114</v>
      </c>
      <c r="I75" s="1">
        <f>SUMIFS(Generation_1!C:C,Generation_1!$A:$A,$B$71,Generation_1!$B:$B,$H75)</f>
        <v>31568.795807630209</v>
      </c>
      <c r="J75" s="1">
        <f>SUMIFS(Generation_1!M:M,Generation_1!$A:$A,$B$71,Generation_1!$B:$B,$H75)</f>
        <v>22031.224643133221</v>
      </c>
      <c r="K75" s="1">
        <f>SUMIFS(Generation_1!W:W,Generation_1!$A:$A,$B$71,Generation_1!$B:$B,$H75)</f>
        <v>19982.839674186765</v>
      </c>
    </row>
    <row r="76" spans="1:30">
      <c r="H76" s="69" t="s">
        <v>115</v>
      </c>
      <c r="I76" s="1">
        <f>SUMIFS(Generation_1!C:C,Generation_1!$A:$A,$B$71,Generation_1!$B:$B,$H76)</f>
        <v>3094.1642677043151</v>
      </c>
      <c r="J76" s="1">
        <f>SUMIFS(Generation_1!M:M,Generation_1!$A:$A,$B$71,Generation_1!$B:$B,$H76)</f>
        <v>2493.3703619672524</v>
      </c>
      <c r="K76" s="1">
        <f>SUMIFS(Generation_1!W:W,Generation_1!$A:$A,$B$71,Generation_1!$B:$B,$H76)</f>
        <v>10465.975570477873</v>
      </c>
    </row>
    <row r="77" spans="1:30">
      <c r="H77" s="69" t="s">
        <v>116</v>
      </c>
      <c r="I77" s="1">
        <f>SUMIFS(Generation_1!C:C,Generation_1!$A:$A,$B$71,Generation_1!$B:$B,$H77)</f>
        <v>73.95194236170191</v>
      </c>
      <c r="J77" s="1">
        <f>SUMIFS(Generation_1!M:M,Generation_1!$A:$A,$B$71,Generation_1!$B:$B,$H77)</f>
        <v>92.221583357895241</v>
      </c>
      <c r="K77" s="1">
        <f>SUMIFS(Generation_1!W:W,Generation_1!$A:$A,$B$71,Generation_1!$B:$B,$H77)</f>
        <v>15882.436471942865</v>
      </c>
    </row>
    <row r="78" spans="1:30">
      <c r="H78" s="69" t="s">
        <v>117</v>
      </c>
      <c r="I78" s="1">
        <f>SUMIFS(Generation_1!C:C,Generation_1!$A:$A,$B$71,Generation_1!$B:$B,$H78)</f>
        <v>16025.984224447113</v>
      </c>
      <c r="J78" s="1">
        <f>SUMIFS(Generation_1!M:M,Generation_1!$A:$A,$B$71,Generation_1!$B:$B,$H78)</f>
        <v>12782.951172009707</v>
      </c>
      <c r="K78" s="1">
        <f>SUMIFS(Generation_1!W:W,Generation_1!$A:$A,$B$71,Generation_1!$B:$B,$H78)</f>
        <v>12270.850376424904</v>
      </c>
    </row>
    <row r="79" spans="1:30">
      <c r="H79" s="69" t="s">
        <v>118</v>
      </c>
      <c r="I79" s="1">
        <f>SUMIFS(Generation_1!C:C,Generation_1!$A:$A,$B$71,Generation_1!$B:$B,$H79)</f>
        <v>720.91266028337895</v>
      </c>
      <c r="J79" s="1">
        <f>SUMIFS(Generation_1!M:M,Generation_1!$A:$A,$B$71,Generation_1!$B:$B,$H79)</f>
        <v>3539.8255172893432</v>
      </c>
      <c r="K79" s="1">
        <f>SUMIFS(Generation_1!W:W,Generation_1!$A:$A,$B$71,Generation_1!$B:$B,$H79)</f>
        <v>6749.7021401420752</v>
      </c>
    </row>
    <row r="80" spans="1:30">
      <c r="H80" s="69" t="s">
        <v>119</v>
      </c>
      <c r="I80" s="1">
        <f>SUMIFS(Generation_1!C:C,Generation_1!$A:$A,$B$71,Generation_1!$B:$B,$H80)</f>
        <v>1476.9143814952802</v>
      </c>
      <c r="J80" s="1">
        <f>SUMIFS(Generation_1!M:M,Generation_1!$A:$A,$B$71,Generation_1!$B:$B,$H80)</f>
        <v>6723.567015548223</v>
      </c>
      <c r="K80" s="1">
        <f>SUMIFS(Generation_1!W:W,Generation_1!$A:$A,$B$71,Generation_1!$B:$B,$H80)</f>
        <v>14762.507295217769</v>
      </c>
    </row>
    <row r="81" spans="1:30">
      <c r="H81" s="69" t="s">
        <v>120</v>
      </c>
      <c r="I81" s="1">
        <f>SUMIFS(Generation_1!C:C,Generation_1!$A:$A,$B$71,Generation_1!$B:$B,$H81)</f>
        <v>29257.451372667027</v>
      </c>
      <c r="J81" s="1">
        <f>SUMIFS(Generation_1!M:M,Generation_1!$A:$A,$B$71,Generation_1!$B:$B,$H81)</f>
        <v>45879.829569337533</v>
      </c>
      <c r="K81" s="1">
        <f>SUMIFS(Generation_1!W:W,Generation_1!$A:$A,$B$71,Generation_1!$B:$B,$H81)</f>
        <v>68562.027123470718</v>
      </c>
    </row>
    <row r="82" spans="1:30">
      <c r="H82" s="69" t="s">
        <v>121</v>
      </c>
      <c r="I82" s="1">
        <f>SUMIFS(Generation_1!C:C,Generation_1!$A:$A,$B$71,Generation_1!$B:$B,$H82)</f>
        <v>12774.5275281576</v>
      </c>
      <c r="J82" s="1">
        <f>SUMIFS(Generation_1!M:M,Generation_1!$A:$A,$B$71,Generation_1!$B:$B,$H82)</f>
        <v>22707.886063782011</v>
      </c>
      <c r="K82" s="1">
        <f>SUMIFS(Generation_1!W:W,Generation_1!$A:$A,$B$71,Generation_1!$B:$B,$H82)</f>
        <v>29729.914157549319</v>
      </c>
    </row>
    <row r="83" spans="1:30">
      <c r="H83" s="69" t="s">
        <v>122</v>
      </c>
      <c r="I83" s="1">
        <f>SUMIFS(Generation_1!C:C,Generation_1!$A:$A,$B$71,Generation_1!$B:$B,$H83)</f>
        <v>19052.320686196501</v>
      </c>
      <c r="J83" s="1">
        <f>SUMIFS(Generation_1!M:M,Generation_1!$A:$A,$B$71,Generation_1!$B:$B,$H83)</f>
        <v>35022.765436765403</v>
      </c>
      <c r="K83" s="1">
        <f>SUMIFS(Generation_1!W:W,Generation_1!$A:$A,$B$71,Generation_1!$B:$B,$H83)</f>
        <v>51639.996772334198</v>
      </c>
    </row>
    <row r="84" spans="1:30">
      <c r="H84" s="70" t="s">
        <v>313</v>
      </c>
    </row>
    <row r="85" spans="1:30">
      <c r="H85" s="69" t="s">
        <v>126</v>
      </c>
      <c r="I85" s="1">
        <f>SUMIFS(Generation_1!C:C,Generation_1!$A:$A,$B$71,Generation_1!$B:$B,$H85)</f>
        <v>-882.78252190517242</v>
      </c>
      <c r="J85" s="1">
        <f>SUMIFS(Generation_1!M:M,Generation_1!$A:$A,$B$71,Generation_1!$B:$B,$H85)</f>
        <v>-4411.1142489249441</v>
      </c>
      <c r="K85" s="1">
        <f>SUMIFS(Generation_1!W:W,Generation_1!$A:$A,$B$71,Generation_1!$B:$B,$H85)</f>
        <v>-8551.9896304461472</v>
      </c>
    </row>
    <row r="86" spans="1:30">
      <c r="H86" s="69" t="s">
        <v>127</v>
      </c>
      <c r="I86" s="1">
        <f>SUMIFS(Generation_1!C:C,Generation_1!$A:$A,$B$71,Generation_1!$B:$B,$H86)</f>
        <v>-1737.0548557090435</v>
      </c>
      <c r="J86" s="1">
        <f>SUMIFS(Generation_1!M:M,Generation_1!$A:$A,$B$71,Generation_1!$B:$B,$H86)</f>
        <v>-7907.7191299737951</v>
      </c>
      <c r="K86" s="1">
        <f>SUMIFS(Generation_1!W:W,Generation_1!$A:$A,$B$71,Generation_1!$B:$B,$H86)</f>
        <v>-17362.392439007697</v>
      </c>
    </row>
    <row r="88" spans="1:30">
      <c r="H88" s="69" t="s">
        <v>124</v>
      </c>
      <c r="I88" s="1">
        <f>SUMIFS(Generation_1!C:C,Generation_1!$A:$A,$B$71,Generation_1!$B:$B,$H88)</f>
        <v>0</v>
      </c>
      <c r="J88" s="1">
        <f>SUMIFS(Generation_1!M:M,Generation_1!$A:$A,$B$71,Generation_1!$B:$B,$H88)</f>
        <v>0</v>
      </c>
      <c r="K88" s="1">
        <f>SUMIFS(Generation_1!W:W,Generation_1!$A:$A,$B$71,Generation_1!$B:$B,$H88)</f>
        <v>0.72656746913379433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2691.1670341488998</v>
      </c>
      <c r="J96" s="1">
        <f>SUMIFS(StorageCapacity_1!D:D,StorageCapacity_1!$A:$A,$B$93,StorageCapacity_1!$B:$B,$H96)</f>
        <v>2999.7345848573</v>
      </c>
      <c r="K96" s="1">
        <f>SUMIFS(StorageCapacity_1!E:E,StorageCapacity_1!$A:$A,$B$93,StorageCapacity_1!$B:$B,$H96)</f>
        <v>3848.2527072872999</v>
      </c>
      <c r="L96" s="1">
        <f>SUMIFS(StorageCapacity_1!F:F,StorageCapacity_1!$A:$A,$B$93,StorageCapacity_1!$B:$B,$H96)</f>
        <v>4896.0931169529003</v>
      </c>
      <c r="M96" s="1">
        <f>SUMIFS(StorageCapacity_1!G:G,StorageCapacity_1!$A:$A,$B$93,StorageCapacity_1!$B:$B,$H96)</f>
        <v>5819.1050187269002</v>
      </c>
      <c r="N96" s="1">
        <f>SUMIFS(StorageCapacity_1!H:H,StorageCapacity_1!$A:$A,$B$93,StorageCapacity_1!$B:$B,$H96)</f>
        <v>6620.3696185813005</v>
      </c>
      <c r="O96" s="1">
        <f>SUMIFS(StorageCapacity_1!I:I,StorageCapacity_1!$A:$A,$B$93,StorageCapacity_1!$B:$B,$H96)</f>
        <v>7105.8555240586993</v>
      </c>
      <c r="P96" s="1">
        <f>SUMIFS(StorageCapacity_1!J:J,StorageCapacity_1!$A:$A,$B$93,StorageCapacity_1!$B:$B,$H96)</f>
        <v>8069.6572388482</v>
      </c>
      <c r="Q96" s="1">
        <f>SUMIFS(StorageCapacity_1!K:K,StorageCapacity_1!$A:$A,$B$93,StorageCapacity_1!$B:$B,$H96)</f>
        <v>9384.7506722607995</v>
      </c>
      <c r="R96" s="1">
        <f>SUMIFS(StorageCapacity_1!L:L,StorageCapacity_1!$A:$A,$B$93,StorageCapacity_1!$B:$B,$H96)</f>
        <v>10602.0975233349</v>
      </c>
      <c r="S96" s="1">
        <f>SUMIFS(StorageCapacity_1!M:M,StorageCapacity_1!$A:$A,$B$93,StorageCapacity_1!$B:$B,$H96)</f>
        <v>11658.5795080728</v>
      </c>
      <c r="T96" s="1">
        <f>SUMIFS(StorageCapacity_1!N:N,StorageCapacity_1!$A:$A,$B$93,StorageCapacity_1!$B:$B,$H96)</f>
        <v>12379.1561041</v>
      </c>
      <c r="U96" s="1">
        <f>SUMIFS(StorageCapacity_1!O:O,StorageCapacity_1!$A:$A,$B$93,StorageCapacity_1!$B:$B,$H96)</f>
        <v>13047.078613200199</v>
      </c>
      <c r="V96" s="1">
        <f>SUMIFS(StorageCapacity_1!P:P,StorageCapacity_1!$A:$A,$B$93,StorageCapacity_1!$B:$B,$H96)</f>
        <v>13800.570103325399</v>
      </c>
      <c r="W96" s="1">
        <f>SUMIFS(StorageCapacity_1!Q:Q,StorageCapacity_1!$A:$A,$B$93,StorageCapacity_1!$B:$B,$H96)</f>
        <v>14405.334814676598</v>
      </c>
      <c r="X96" s="1">
        <f>SUMIFS(StorageCapacity_1!R:R,StorageCapacity_1!$A:$A,$B$93,StorageCapacity_1!$B:$B,$H96)</f>
        <v>14964.014985080699</v>
      </c>
      <c r="Y96" s="1">
        <f>SUMIFS(StorageCapacity_1!S:S,StorageCapacity_1!$A:$A,$B$93,StorageCapacity_1!$B:$B,$H96)</f>
        <v>15684.217146884801</v>
      </c>
      <c r="Z96" s="1">
        <f>SUMIFS(StorageCapacity_1!T:T,StorageCapacity_1!$A:$A,$B$93,StorageCapacity_1!$B:$B,$H96)</f>
        <v>16214.7134538504</v>
      </c>
      <c r="AA96" s="1">
        <f>SUMIFS(StorageCapacity_1!U:U,StorageCapacity_1!$A:$A,$B$93,StorageCapacity_1!$B:$B,$H96)</f>
        <v>16638.871300331197</v>
      </c>
      <c r="AB96" s="1">
        <f>SUMIFS(StorageCapacity_1!V:V,StorageCapacity_1!$A:$A,$B$93,StorageCapacity_1!$B:$B,$H96)</f>
        <v>17176.356313516699</v>
      </c>
      <c r="AC96" s="1">
        <f>SUMIFS(StorageCapacity_1!W:W,StorageCapacity_1!$A:$A,$B$93,StorageCapacity_1!$B:$B,$H96)</f>
        <v>17702.079126194301</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830</v>
      </c>
      <c r="V97" s="1">
        <f>SUMIFS(StorageCapacity_1!P:P,StorageCapacity_1!$A:$A,$B$93,StorageCapacity_1!$B:$B,$H97)</f>
        <v>830</v>
      </c>
      <c r="W97" s="1">
        <f>SUMIFS(StorageCapacity_1!Q:Q,StorageCapacity_1!$A:$A,$B$93,StorageCapacity_1!$B:$B,$H97)</f>
        <v>1034.5377975700001</v>
      </c>
      <c r="X97" s="1">
        <f>SUMIFS(StorageCapacity_1!R:R,StorageCapacity_1!$A:$A,$B$93,StorageCapacity_1!$B:$B,$H97)</f>
        <v>1399.38556642</v>
      </c>
      <c r="Y97" s="1">
        <f>SUMIFS(StorageCapacity_1!S:S,StorageCapacity_1!$A:$A,$B$93,StorageCapacity_1!$B:$B,$H97)</f>
        <v>1632.0661684800002</v>
      </c>
      <c r="Z97" s="1">
        <f>SUMIFS(StorageCapacity_1!T:T,StorageCapacity_1!$A:$A,$B$93,StorageCapacity_1!$B:$B,$H97)</f>
        <v>1632.0661684800002</v>
      </c>
      <c r="AA97" s="1">
        <f>SUMIFS(StorageCapacity_1!U:U,StorageCapacity_1!$A:$A,$B$93,StorageCapacity_1!$B:$B,$H97)</f>
        <v>1715.7400843300002</v>
      </c>
      <c r="AB97" s="1">
        <f>SUMIFS(StorageCapacity_1!V:V,StorageCapacity_1!$A:$A,$B$93,StorageCapacity_1!$B:$B,$H97)</f>
        <v>1715.7400843300002</v>
      </c>
      <c r="AC97" s="1">
        <f>SUMIFS(StorageCapacity_1!W:W,StorageCapacity_1!$A:$A,$B$93,StorageCapacity_1!$B:$B,$H97)</f>
        <v>1715.7400843300002</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2065.4256328199999</v>
      </c>
      <c r="X98" s="1">
        <f>SUMIFS(StorageCapacity_1!R:R,StorageCapacity_1!$A:$A,$B$93,StorageCapacity_1!$B:$B,$H98)</f>
        <v>2065.4256328199999</v>
      </c>
      <c r="Y98" s="1">
        <f>SUMIFS(StorageCapacity_1!S:S,StorageCapacity_1!$A:$A,$B$93,StorageCapacity_1!$B:$B,$H98)</f>
        <v>2072.4212596299999</v>
      </c>
      <c r="Z98" s="1">
        <f>SUMIFS(StorageCapacity_1!T:T,StorageCapacity_1!$A:$A,$B$93,StorageCapacity_1!$B:$B,$H98)</f>
        <v>2072.4212596299999</v>
      </c>
      <c r="AA98" s="1">
        <f>SUMIFS(StorageCapacity_1!U:U,StorageCapacity_1!$A:$A,$B$93,StorageCapacity_1!$B:$B,$H98)</f>
        <v>2545.18947966</v>
      </c>
      <c r="AB98" s="1">
        <f>SUMIFS(StorageCapacity_1!V:V,StorageCapacity_1!$A:$A,$B$93,StorageCapacity_1!$B:$B,$H98)</f>
        <v>2545.18947966</v>
      </c>
      <c r="AC98" s="1">
        <f>SUMIFS(StorageCapacity_1!W:W,StorageCapacity_1!$A:$A,$B$93,StorageCapacity_1!$B:$B,$H98)</f>
        <v>2545.18947966</v>
      </c>
    </row>
    <row r="99" spans="1:30">
      <c r="H99" s="69" t="s">
        <v>119</v>
      </c>
      <c r="I99" s="1">
        <f>SUMIFS(StorageCapacity_1!C:C,StorageCapacity_1!$A:$A,$B$93,StorageCapacity_1!$B:$B,$H99)</f>
        <v>2401.1670341491736</v>
      </c>
      <c r="J99" s="1">
        <f>SUMIFS(StorageCapacity_1!D:D,StorageCapacity_1!$A:$A,$B$93,StorageCapacity_1!$B:$B,$H99)</f>
        <v>3178.3669242366532</v>
      </c>
      <c r="K99" s="1">
        <f>SUMIFS(StorageCapacity_1!E:E,StorageCapacity_1!$A:$A,$B$93,StorageCapacity_1!$B:$B,$H99)</f>
        <v>3490.4882595092859</v>
      </c>
      <c r="L99" s="1">
        <f>SUMIFS(StorageCapacity_1!F:F,StorageCapacity_1!$A:$A,$B$93,StorageCapacity_1!$B:$B,$H99)</f>
        <v>3620.3118360498179</v>
      </c>
      <c r="M99" s="1">
        <f>SUMIFS(StorageCapacity_1!G:G,StorageCapacity_1!$A:$A,$B$93,StorageCapacity_1!$B:$B,$H99)</f>
        <v>3900.5969771224027</v>
      </c>
      <c r="N99" s="1">
        <f>SUMIFS(StorageCapacity_1!H:H,StorageCapacity_1!$A:$A,$B$93,StorageCapacity_1!$B:$B,$H99)</f>
        <v>4286.1715801490463</v>
      </c>
      <c r="O99" s="1">
        <f>SUMIFS(StorageCapacity_1!I:I,StorageCapacity_1!$A:$A,$B$93,StorageCapacity_1!$B:$B,$H99)</f>
        <v>4770.332540516195</v>
      </c>
      <c r="P99" s="1">
        <f>SUMIFS(StorageCapacity_1!J:J,StorageCapacity_1!$A:$A,$B$93,StorageCapacity_1!$B:$B,$H99)</f>
        <v>5627.2066680118114</v>
      </c>
      <c r="Q99" s="1">
        <f>SUMIFS(StorageCapacity_1!K:K,StorageCapacity_1!$A:$A,$B$93,StorageCapacity_1!$B:$B,$H99)</f>
        <v>6797.5447684126739</v>
      </c>
      <c r="R99" s="1">
        <f>SUMIFS(StorageCapacity_1!L:L,StorageCapacity_1!$A:$A,$B$93,StorageCapacity_1!$B:$B,$H99)</f>
        <v>7986.0442002976706</v>
      </c>
      <c r="S99" s="1">
        <f>SUMIFS(StorageCapacity_1!M:M,StorageCapacity_1!$A:$A,$B$93,StorageCapacity_1!$B:$B,$H99)</f>
        <v>9092.3573205402299</v>
      </c>
      <c r="T99" s="1">
        <f>SUMIFS(StorageCapacity_1!N:N,StorageCapacity_1!$A:$A,$B$93,StorageCapacity_1!$B:$B,$H99)</f>
        <v>9985.0320672866274</v>
      </c>
      <c r="U99" s="1">
        <f>SUMIFS(StorageCapacity_1!O:O,StorageCapacity_1!$A:$A,$B$93,StorageCapacity_1!$B:$B,$H99)</f>
        <v>10927.47875984645</v>
      </c>
      <c r="V99" s="1">
        <f>SUMIFS(StorageCapacity_1!P:P,StorageCapacity_1!$A:$A,$B$93,StorageCapacity_1!$B:$B,$H99)</f>
        <v>11986.390742621596</v>
      </c>
      <c r="W99" s="1">
        <f>SUMIFS(StorageCapacity_1!Q:Q,StorageCapacity_1!$A:$A,$B$93,StorageCapacity_1!$B:$B,$H99)</f>
        <v>12926.200219502727</v>
      </c>
      <c r="X99" s="1">
        <f>SUMIFS(StorageCapacity_1!R:R,StorageCapacity_1!$A:$A,$B$93,StorageCapacity_1!$B:$B,$H99)</f>
        <v>13870.698882106579</v>
      </c>
      <c r="Y99" s="1">
        <f>SUMIFS(StorageCapacity_1!S:S,StorageCapacity_1!$A:$A,$B$93,StorageCapacity_1!$B:$B,$H99)</f>
        <v>15018.779374111135</v>
      </c>
      <c r="Z99" s="1">
        <f>SUMIFS(StorageCapacity_1!T:T,StorageCapacity_1!$A:$A,$B$93,StorageCapacity_1!$B:$B,$H99)</f>
        <v>16037.114243903256</v>
      </c>
      <c r="AA99" s="1">
        <f>SUMIFS(StorageCapacity_1!U:U,StorageCapacity_1!$A:$A,$B$93,StorageCapacity_1!$B:$B,$H99)</f>
        <v>16996.113318809097</v>
      </c>
      <c r="AB99" s="1">
        <f>SUMIFS(StorageCapacity_1!V:V,StorageCapacity_1!$A:$A,$B$93,StorageCapacity_1!$B:$B,$H99)</f>
        <v>18121.497995565176</v>
      </c>
      <c r="AC99" s="1">
        <f>SUMIFS(StorageCapacity_1!W:W,StorageCapacity_1!$A:$A,$B$93,StorageCapacity_1!$B:$B,$H99)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714.03266335043895</v>
      </c>
      <c r="J112" s="1">
        <f>SUMIFS(StorageGeneration_1!D:D,StorageGeneration_1!$A:$A,$B$109,StorageGeneration_1!$B:$B,$H112)</f>
        <v>765.07140547063807</v>
      </c>
      <c r="K112" s="1">
        <f>SUMIFS(StorageGeneration_1!E:E,StorageGeneration_1!$A:$A,$B$109,StorageGeneration_1!$B:$B,$H112)</f>
        <v>769.19884515480385</v>
      </c>
      <c r="L112" s="1">
        <f>SUMIFS(StorageGeneration_1!F:F,StorageGeneration_1!$A:$A,$B$109,StorageGeneration_1!$B:$B,$H112)</f>
        <v>1160.3392258639917</v>
      </c>
      <c r="M112" s="1">
        <f>SUMIFS(StorageGeneration_1!G:G,StorageGeneration_1!$A:$A,$B$109,StorageGeneration_1!$B:$B,$H112)</f>
        <v>1445.9206470755628</v>
      </c>
      <c r="N112" s="1">
        <f>SUMIFS(StorageGeneration_1!H:H,StorageGeneration_1!$A:$A,$B$109,StorageGeneration_1!$B:$B,$H112)</f>
        <v>1755.0560808698965</v>
      </c>
      <c r="O112" s="1">
        <f>SUMIFS(StorageGeneration_1!I:I,StorageGeneration_1!$A:$A,$B$109,StorageGeneration_1!$B:$B,$H112)</f>
        <v>2204.8336488673203</v>
      </c>
      <c r="P112" s="1">
        <f>SUMIFS(StorageGeneration_1!J:J,StorageGeneration_1!$A:$A,$B$109,StorageGeneration_1!$B:$B,$H112)</f>
        <v>2181.0961169869129</v>
      </c>
      <c r="Q112" s="1">
        <f>SUMIFS(StorageGeneration_1!K:K,StorageGeneration_1!$A:$A,$B$109,StorageGeneration_1!$B:$B,$H112)</f>
        <v>3057.6972967023621</v>
      </c>
      <c r="R112" s="1">
        <f>SUMIFS(StorageGeneration_1!L:L,StorageGeneration_1!$A:$A,$B$109,StorageGeneration_1!$B:$B,$H112)</f>
        <v>2522.2463319620706</v>
      </c>
      <c r="S112" s="1">
        <f>SUMIFS(StorageGeneration_1!M:M,StorageGeneration_1!$A:$A,$B$109,StorageGeneration_1!$B:$B,$H112)</f>
        <v>2877.6391994146679</v>
      </c>
      <c r="T112" s="1">
        <f>SUMIFS(StorageGeneration_1!N:N,StorageGeneration_1!$A:$A,$B$109,StorageGeneration_1!$B:$B,$H112)</f>
        <v>3670.6991223371147</v>
      </c>
      <c r="U112" s="1">
        <f>SUMIFS(StorageGeneration_1!O:O,StorageGeneration_1!$A:$A,$B$109,StorageGeneration_1!$B:$B,$H112)</f>
        <v>3676.9527286806806</v>
      </c>
      <c r="V112" s="1">
        <f>SUMIFS(StorageGeneration_1!P:P,StorageGeneration_1!$A:$A,$B$109,StorageGeneration_1!$B:$B,$H112)</f>
        <v>3807.1211082616519</v>
      </c>
      <c r="W112" s="1">
        <f>SUMIFS(StorageGeneration_1!Q:Q,StorageGeneration_1!$A:$A,$B$109,StorageGeneration_1!$B:$B,$H112)</f>
        <v>4105.1226170524005</v>
      </c>
      <c r="X112" s="1">
        <f>SUMIFS(StorageGeneration_1!R:R,StorageGeneration_1!$A:$A,$B$109,StorageGeneration_1!$B:$B,$H112)</f>
        <v>4098.72638329654</v>
      </c>
      <c r="Y112" s="1">
        <f>SUMIFS(StorageGeneration_1!S:S,StorageGeneration_1!$A:$A,$B$109,StorageGeneration_1!$B:$B,$H112)</f>
        <v>4100.4678891446538</v>
      </c>
      <c r="Z112" s="1">
        <f>SUMIFS(StorageGeneration_1!T:T,StorageGeneration_1!$A:$A,$B$109,StorageGeneration_1!$B:$B,$H112)</f>
        <v>3626.5958813596926</v>
      </c>
      <c r="AA112" s="1">
        <f>SUMIFS(StorageGeneration_1!U:U,StorageGeneration_1!$A:$A,$B$109,StorageGeneration_1!$B:$B,$H112)</f>
        <v>3605.4192551965834</v>
      </c>
      <c r="AB112" s="1">
        <f>SUMIFS(StorageGeneration_1!V:V,StorageGeneration_1!$A:$A,$B$109,StorageGeneration_1!$B:$B,$H112)</f>
        <v>3696.4030158261421</v>
      </c>
      <c r="AC112" s="1">
        <f>SUMIFS(StorageGeneration_1!W:W,StorageGeneration_1!$A:$A,$B$109,StorageGeneration_1!$B:$B,$H112)</f>
        <v>3528.0814617065143</v>
      </c>
    </row>
    <row r="113" spans="1:30">
      <c r="H113" s="25" t="s">
        <v>130</v>
      </c>
      <c r="I113" s="1">
        <f>SUMIFS(StorageGeneration_1!C:C,StorageGeneration_1!$A:$A,$B$109,StorageGeneration_1!$B:$B,$H113)</f>
        <v>6.879996932940041</v>
      </c>
      <c r="J113" s="1">
        <f>SUMIFS(StorageGeneration_1!D:D,StorageGeneration_1!$A:$A,$B$109,StorageGeneration_1!$B:$B,$H113)</f>
        <v>49.955439612109068</v>
      </c>
      <c r="K113" s="1">
        <f>SUMIFS(StorageGeneration_1!E:E,StorageGeneration_1!$A:$A,$B$109,StorageGeneration_1!$B:$B,$H113)</f>
        <v>21.424241584516022</v>
      </c>
      <c r="L113" s="1">
        <f>SUMIFS(StorageGeneration_1!F:F,StorageGeneration_1!$A:$A,$B$109,StorageGeneration_1!$B:$B,$H113)</f>
        <v>62.102125979985679</v>
      </c>
      <c r="M113" s="1">
        <f>SUMIFS(StorageGeneration_1!G:G,StorageGeneration_1!$A:$A,$B$109,StorageGeneration_1!$B:$B,$H113)</f>
        <v>18.980020680377677</v>
      </c>
      <c r="N113" s="1">
        <f>SUMIFS(StorageGeneration_1!H:H,StorageGeneration_1!$A:$A,$B$109,StorageGeneration_1!$B:$B,$H113)</f>
        <v>53.862263164046141</v>
      </c>
      <c r="O113" s="1">
        <f>SUMIFS(StorageGeneration_1!I:I,StorageGeneration_1!$A:$A,$B$109,StorageGeneration_1!$B:$B,$H113)</f>
        <v>154.32118075755503</v>
      </c>
      <c r="P113" s="1">
        <f>SUMIFS(StorageGeneration_1!J:J,StorageGeneration_1!$A:$A,$B$109,StorageGeneration_1!$B:$B,$H113)</f>
        <v>137.98856614532181</v>
      </c>
      <c r="Q113" s="1">
        <f>SUMIFS(StorageGeneration_1!K:K,StorageGeneration_1!$A:$A,$B$109,StorageGeneration_1!$B:$B,$H113)</f>
        <v>248.29096095289228</v>
      </c>
      <c r="R113" s="1">
        <f>SUMIFS(StorageGeneration_1!L:L,StorageGeneration_1!$A:$A,$B$109,StorageGeneration_1!$B:$B,$H113)</f>
        <v>245.40938027051988</v>
      </c>
      <c r="S113" s="1">
        <f>SUMIFS(StorageGeneration_1!M:M,StorageGeneration_1!$A:$A,$B$109,StorageGeneration_1!$B:$B,$H113)</f>
        <v>221.10040513543566</v>
      </c>
      <c r="T113" s="1">
        <f>SUMIFS(StorageGeneration_1!N:N,StorageGeneration_1!$A:$A,$B$109,StorageGeneration_1!$B:$B,$H113)</f>
        <v>357.9498949037079</v>
      </c>
      <c r="U113" s="1">
        <f>SUMIFS(StorageGeneration_1!O:O,StorageGeneration_1!$A:$A,$B$109,StorageGeneration_1!$B:$B,$H113)</f>
        <v>297.77050335872144</v>
      </c>
      <c r="V113" s="1">
        <f>SUMIFS(StorageGeneration_1!P:P,StorageGeneration_1!$A:$A,$B$109,StorageGeneration_1!$B:$B,$H113)</f>
        <v>281.40874261414262</v>
      </c>
      <c r="W113" s="1">
        <f>SUMIFS(StorageGeneration_1!Q:Q,StorageGeneration_1!$A:$A,$B$109,StorageGeneration_1!$B:$B,$H113)</f>
        <v>730.66905372566168</v>
      </c>
      <c r="X113" s="1">
        <f>SUMIFS(StorageGeneration_1!R:R,StorageGeneration_1!$A:$A,$B$109,StorageGeneration_1!$B:$B,$H113)</f>
        <v>1430.4960428710719</v>
      </c>
      <c r="Y113" s="1">
        <f>SUMIFS(StorageGeneration_1!S:S,StorageGeneration_1!$A:$A,$B$109,StorageGeneration_1!$B:$B,$H113)</f>
        <v>1745.5943185041099</v>
      </c>
      <c r="Z113" s="1">
        <f>SUMIFS(StorageGeneration_1!T:T,StorageGeneration_1!$A:$A,$B$109,StorageGeneration_1!$B:$B,$H113)</f>
        <v>1335.5168246755568</v>
      </c>
      <c r="AA113" s="1">
        <f>SUMIFS(StorageGeneration_1!U:U,StorageGeneration_1!$A:$A,$B$109,StorageGeneration_1!$B:$B,$H113)</f>
        <v>1556.1397569506782</v>
      </c>
      <c r="AB113" s="1">
        <f>SUMIFS(StorageGeneration_1!V:V,StorageGeneration_1!$A:$A,$B$109,StorageGeneration_1!$B:$B,$H113)</f>
        <v>1472.8006449711938</v>
      </c>
      <c r="AC113" s="1">
        <f>SUMIFS(StorageGeneration_1!W:W,StorageGeneration_1!$A:$A,$B$109,StorageGeneration_1!$B:$B,$H113)</f>
        <v>1387.0991391719367</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124.11889860912751</v>
      </c>
      <c r="M114" s="1">
        <f>SUMIFS(StorageGeneration_1!G:G,StorageGeneration_1!$A:$A,$B$109,StorageGeneration_1!$B:$B,$H114)</f>
        <v>471.15705809818451</v>
      </c>
      <c r="N114" s="1">
        <f>SUMIFS(StorageGeneration_1!H:H,StorageGeneration_1!$A:$A,$B$109,StorageGeneration_1!$B:$B,$H114)</f>
        <v>537.09348896414406</v>
      </c>
      <c r="O114" s="1">
        <f>SUMIFS(StorageGeneration_1!I:I,StorageGeneration_1!$A:$A,$B$109,StorageGeneration_1!$B:$B,$H114)</f>
        <v>780.68698470368145</v>
      </c>
      <c r="P114" s="1">
        <f>SUMIFS(StorageGeneration_1!J:J,StorageGeneration_1!$A:$A,$B$109,StorageGeneration_1!$B:$B,$H114)</f>
        <v>450.90264023586104</v>
      </c>
      <c r="Q114" s="1">
        <f>SUMIFS(StorageGeneration_1!K:K,StorageGeneration_1!$A:$A,$B$109,StorageGeneration_1!$B:$B,$H114)</f>
        <v>414.66302184338696</v>
      </c>
      <c r="R114" s="1">
        <f>SUMIFS(StorageGeneration_1!L:L,StorageGeneration_1!$A:$A,$B$109,StorageGeneration_1!$B:$B,$H114)</f>
        <v>431.54319421906928</v>
      </c>
      <c r="S114" s="1">
        <f>SUMIFS(StorageGeneration_1!M:M,StorageGeneration_1!$A:$A,$B$109,StorageGeneration_1!$B:$B,$H114)</f>
        <v>441.08591273923997</v>
      </c>
      <c r="T114" s="1">
        <f>SUMIFS(StorageGeneration_1!N:N,StorageGeneration_1!$A:$A,$B$109,StorageGeneration_1!$B:$B,$H114)</f>
        <v>1266.6815104319767</v>
      </c>
      <c r="U114" s="1">
        <f>SUMIFS(StorageGeneration_1!O:O,StorageGeneration_1!$A:$A,$B$109,StorageGeneration_1!$B:$B,$H114)</f>
        <v>1123.0510826950895</v>
      </c>
      <c r="V114" s="1">
        <f>SUMIFS(StorageGeneration_1!P:P,StorageGeneration_1!$A:$A,$B$109,StorageGeneration_1!$B:$B,$H114)</f>
        <v>998.47667522824531</v>
      </c>
      <c r="W114" s="1">
        <f>SUMIFS(StorageGeneration_1!Q:Q,StorageGeneration_1!$A:$A,$B$109,StorageGeneration_1!$B:$B,$H114)</f>
        <v>2424.9603355368517</v>
      </c>
      <c r="X114" s="1">
        <f>SUMIFS(StorageGeneration_1!R:R,StorageGeneration_1!$A:$A,$B$109,StorageGeneration_1!$B:$B,$H114)</f>
        <v>2361.8180247210366</v>
      </c>
      <c r="Y114" s="1">
        <f>SUMIFS(StorageGeneration_1!S:S,StorageGeneration_1!$A:$A,$B$109,StorageGeneration_1!$B:$B,$H114)</f>
        <v>1580.349913374796</v>
      </c>
      <c r="Z114" s="1">
        <f>SUMIFS(StorageGeneration_1!T:T,StorageGeneration_1!$A:$A,$B$109,StorageGeneration_1!$B:$B,$H114)</f>
        <v>1757.3030035680392</v>
      </c>
      <c r="AA114" s="1">
        <f>SUMIFS(StorageGeneration_1!U:U,StorageGeneration_1!$A:$A,$B$109,StorageGeneration_1!$B:$B,$H114)</f>
        <v>2150.0977299014694</v>
      </c>
      <c r="AB114" s="1">
        <f>SUMIFS(StorageGeneration_1!V:V,StorageGeneration_1!$A:$A,$B$109,StorageGeneration_1!$B:$B,$H114)</f>
        <v>2110.5691513245474</v>
      </c>
      <c r="AC114" s="1">
        <f>SUMIFS(StorageGeneration_1!W:W,StorageGeneration_1!$A:$A,$B$109,StorageGeneration_1!$B:$B,$H114)</f>
        <v>1834.5215392636239</v>
      </c>
    </row>
    <row r="115" spans="1:30">
      <c r="H115" s="25" t="s">
        <v>119</v>
      </c>
      <c r="I115" s="1">
        <f>SUMIFS(StorageGeneration_1!C:C,StorageGeneration_1!$A:$A,$B$109,StorageGeneration_1!$B:$B,$H115)</f>
        <v>1476.9143814952802</v>
      </c>
      <c r="J115" s="1">
        <f>SUMIFS(StorageGeneration_1!D:D,StorageGeneration_1!$A:$A,$B$109,StorageGeneration_1!$B:$B,$H115)</f>
        <v>1734.4356595514087</v>
      </c>
      <c r="K115" s="1">
        <f>SUMIFS(StorageGeneration_1!E:E,StorageGeneration_1!$A:$A,$B$109,StorageGeneration_1!$B:$B,$H115)</f>
        <v>1885.9897843128081</v>
      </c>
      <c r="L115" s="1">
        <f>SUMIFS(StorageGeneration_1!F:F,StorageGeneration_1!$A:$A,$B$109,StorageGeneration_1!$B:$B,$H115)</f>
        <v>2129.5164313083856</v>
      </c>
      <c r="M115" s="1">
        <f>SUMIFS(StorageGeneration_1!G:G,StorageGeneration_1!$A:$A,$B$109,StorageGeneration_1!$B:$B,$H115)</f>
        <v>2438.7157619961927</v>
      </c>
      <c r="N115" s="1">
        <f>SUMIFS(StorageGeneration_1!H:H,StorageGeneration_1!$A:$A,$B$109,StorageGeneration_1!$B:$B,$H115)</f>
        <v>2918.5637569677983</v>
      </c>
      <c r="O115" s="1">
        <f>SUMIFS(StorageGeneration_1!I:I,StorageGeneration_1!$A:$A,$B$109,StorageGeneration_1!$B:$B,$H115)</f>
        <v>3391.8615262204898</v>
      </c>
      <c r="P115" s="1">
        <f>SUMIFS(StorageGeneration_1!J:J,StorageGeneration_1!$A:$A,$B$109,StorageGeneration_1!$B:$B,$H115)</f>
        <v>3987.7677643903726</v>
      </c>
      <c r="Q115" s="1">
        <f>SUMIFS(StorageGeneration_1!K:K,StorageGeneration_1!$A:$A,$B$109,StorageGeneration_1!$B:$B,$H115)</f>
        <v>4874.1185038529811</v>
      </c>
      <c r="R115" s="1">
        <f>SUMIFS(StorageGeneration_1!L:L,StorageGeneration_1!$A:$A,$B$109,StorageGeneration_1!$B:$B,$H115)</f>
        <v>5798.3635109838633</v>
      </c>
      <c r="S115" s="1">
        <f>SUMIFS(StorageGeneration_1!M:M,StorageGeneration_1!$A:$A,$B$109,StorageGeneration_1!$B:$B,$H115)</f>
        <v>6723.567015548223</v>
      </c>
      <c r="T115" s="1">
        <f>SUMIFS(StorageGeneration_1!N:N,StorageGeneration_1!$A:$A,$B$109,StorageGeneration_1!$B:$B,$H115)</f>
        <v>7496.4002922015388</v>
      </c>
      <c r="U115" s="1">
        <f>SUMIFS(StorageGeneration_1!O:O,StorageGeneration_1!$A:$A,$B$109,StorageGeneration_1!$B:$B,$H115)</f>
        <v>8185.4893190437615</v>
      </c>
      <c r="V115" s="1">
        <f>SUMIFS(StorageGeneration_1!P:P,StorageGeneration_1!$A:$A,$B$109,StorageGeneration_1!$B:$B,$H115)</f>
        <v>8946.6948081559767</v>
      </c>
      <c r="W115" s="1">
        <f>SUMIFS(StorageGeneration_1!Q:Q,StorageGeneration_1!$A:$A,$B$109,StorageGeneration_1!$B:$B,$H115)</f>
        <v>9664.3368029640988</v>
      </c>
      <c r="X115" s="1">
        <f>SUMIFS(StorageGeneration_1!R:R,StorageGeneration_1!$A:$A,$B$109,StorageGeneration_1!$B:$B,$H115)</f>
        <v>10498.974992134368</v>
      </c>
      <c r="Y115" s="1">
        <f>SUMIFS(StorageGeneration_1!S:S,StorageGeneration_1!$A:$A,$B$109,StorageGeneration_1!$B:$B,$H115)</f>
        <v>11373.715664631936</v>
      </c>
      <c r="Z115" s="1">
        <f>SUMIFS(StorageGeneration_1!T:T,StorageGeneration_1!$A:$A,$B$109,StorageGeneration_1!$B:$B,$H115)</f>
        <v>12204.108539675897</v>
      </c>
      <c r="AA115" s="1">
        <f>SUMIFS(StorageGeneration_1!U:U,StorageGeneration_1!$A:$A,$B$109,StorageGeneration_1!$B:$B,$H115)</f>
        <v>12898.653162082917</v>
      </c>
      <c r="AB115" s="1">
        <f>SUMIFS(StorageGeneration_1!V:V,StorageGeneration_1!$A:$A,$B$109,StorageGeneration_1!$B:$B,$H115)</f>
        <v>13777.892170446587</v>
      </c>
      <c r="AC115" s="1">
        <f>SUMIFS(StorageGeneration_1!W:W,StorageGeneration_1!$A:$A,$B$109,StorageGeneration_1!$B:$B,$H115)</f>
        <v>14762.507295217769</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107.34394698</v>
      </c>
      <c r="R129" s="1">
        <f>SUMIFS(DispatchableCapacity_1!L:L,DispatchableCapacity_1!$A:$A,$B$125,DispatchableCapacity_1!$B:$B,$H129)</f>
        <v>107.34394698</v>
      </c>
      <c r="S129" s="1">
        <f>SUMIFS(DispatchableCapacity_1!M:M,DispatchableCapacity_1!$A:$A,$B$125,DispatchableCapacity_1!$B:$B,$H129)</f>
        <v>107.34394698</v>
      </c>
      <c r="T129" s="1">
        <f>SUMIFS(DispatchableCapacity_1!N:N,DispatchableCapacity_1!$A:$A,$B$125,DispatchableCapacity_1!$B:$B,$H129)</f>
        <v>1647.61865556</v>
      </c>
      <c r="U129" s="1">
        <f>SUMIFS(DispatchableCapacity_1!O:O,DispatchableCapacity_1!$A:$A,$B$125,DispatchableCapacity_1!$B:$B,$H129)</f>
        <v>2003.6947265399999</v>
      </c>
      <c r="V129" s="1">
        <f>SUMIFS(DispatchableCapacity_1!P:P,DispatchableCapacity_1!$A:$A,$B$125,DispatchableCapacity_1!$B:$B,$H129)</f>
        <v>2544.1286242800002</v>
      </c>
      <c r="W129" s="1">
        <f>SUMIFS(DispatchableCapacity_1!Q:Q,DispatchableCapacity_1!$A:$A,$B$125,DispatchableCapacity_1!$B:$B,$H129)</f>
        <v>2728.6506809399998</v>
      </c>
      <c r="X129" s="1">
        <f>SUMIFS(DispatchableCapacity_1!R:R,DispatchableCapacity_1!$A:$A,$B$125,DispatchableCapacity_1!$B:$B,$H129)</f>
        <v>4200.5382170399998</v>
      </c>
      <c r="Y129" s="1">
        <f>SUMIFS(DispatchableCapacity_1!S:S,DispatchableCapacity_1!$A:$A,$B$125,DispatchableCapacity_1!$B:$B,$H129)</f>
        <v>5399.3499075599993</v>
      </c>
      <c r="Z129" s="1">
        <f>SUMIFS(DispatchableCapacity_1!T:T,DispatchableCapacity_1!$A:$A,$B$125,DispatchableCapacity_1!$B:$B,$H129)</f>
        <v>5831.8463370600002</v>
      </c>
      <c r="AA129" s="1">
        <f>SUMIFS(DispatchableCapacity_1!U:U,DispatchableCapacity_1!$A:$A,$B$125,DispatchableCapacity_1!$B:$B,$H129)</f>
        <v>6942.4672807799998</v>
      </c>
      <c r="AB129" s="1">
        <f>SUMIFS(DispatchableCapacity_1!V:V,DispatchableCapacity_1!$A:$A,$B$125,DispatchableCapacity_1!$B:$B,$H129)</f>
        <v>7012.4421904200008</v>
      </c>
      <c r="AC129" s="1">
        <f>SUMIFS(DispatchableCapacity_1!W:W,DispatchableCapacity_1!$A:$A,$B$125,DispatchableCapacity_1!$B:$B,$H129)</f>
        <v>7519.62530874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1325.6520214080845</v>
      </c>
      <c r="J131" s="1">
        <f>SUMIFS(DispatchableCapacity_1!D:D,DispatchableCapacity_1!$A:$A,$B$125,DispatchableCapacity_1!$B:$B,$H131)</f>
        <v>1634.2195721164844</v>
      </c>
      <c r="K131" s="1">
        <f>SUMIFS(DispatchableCapacity_1!E:E,DispatchableCapacity_1!$A:$A,$B$125,DispatchableCapacity_1!$B:$B,$H131)</f>
        <v>2482.7376945464844</v>
      </c>
      <c r="L131" s="1">
        <f>SUMIFS(DispatchableCapacity_1!F:F,DispatchableCapacity_1!$A:$A,$B$125,DispatchableCapacity_1!$B:$B,$H131)</f>
        <v>3530.5781042120843</v>
      </c>
      <c r="M131" s="1">
        <f>SUMIFS(DispatchableCapacity_1!G:G,DispatchableCapacity_1!$A:$A,$B$125,DispatchableCapacity_1!$B:$B,$H131)</f>
        <v>4453.5900059860842</v>
      </c>
      <c r="N131" s="1">
        <f>SUMIFS(DispatchableCapacity_1!H:H,DispatchableCapacity_1!$A:$A,$B$125,DispatchableCapacity_1!$B:$B,$H131)</f>
        <v>5254.8546058404836</v>
      </c>
      <c r="O131" s="1">
        <f>SUMIFS(DispatchableCapacity_1!I:I,DispatchableCapacity_1!$A:$A,$B$125,DispatchableCapacity_1!$B:$B,$H131)</f>
        <v>5740.3405113178851</v>
      </c>
      <c r="P131" s="1">
        <f>SUMIFS(DispatchableCapacity_1!J:J,DispatchableCapacity_1!$A:$A,$B$125,DispatchableCapacity_1!$B:$B,$H131)</f>
        <v>6704.1422261073849</v>
      </c>
      <c r="Q131" s="1">
        <f>SUMIFS(DispatchableCapacity_1!K:K,DispatchableCapacity_1!$A:$A,$B$125,DispatchableCapacity_1!$B:$B,$H131)</f>
        <v>8019.2356595199881</v>
      </c>
      <c r="R131" s="1">
        <f>SUMIFS(DispatchableCapacity_1!L:L,DispatchableCapacity_1!$A:$A,$B$125,DispatchableCapacity_1!$B:$B,$H131)</f>
        <v>9266.5825105940876</v>
      </c>
      <c r="S131" s="1">
        <f>SUMIFS(DispatchableCapacity_1!M:M,DispatchableCapacity_1!$A:$A,$B$125,DispatchableCapacity_1!$B:$B,$H131)</f>
        <v>10323.064495331992</v>
      </c>
      <c r="T131" s="1">
        <f>SUMIFS(DispatchableCapacity_1!N:N,DispatchableCapacity_1!$A:$A,$B$125,DispatchableCapacity_1!$B:$B,$H131)</f>
        <v>11043.641091359186</v>
      </c>
      <c r="U131" s="1">
        <f>SUMIFS(DispatchableCapacity_1!O:O,DispatchableCapacity_1!$A:$A,$B$125,DispatchableCapacity_1!$B:$B,$H131)</f>
        <v>11766.563600459387</v>
      </c>
      <c r="V131" s="1">
        <f>SUMIFS(DispatchableCapacity_1!P:P,DispatchableCapacity_1!$A:$A,$B$125,DispatchableCapacity_1!$B:$B,$H131)</f>
        <v>12565.055090584583</v>
      </c>
      <c r="W131" s="1">
        <f>SUMIFS(DispatchableCapacity_1!Q:Q,DispatchableCapacity_1!$A:$A,$B$125,DispatchableCapacity_1!$B:$B,$H131)</f>
        <v>13169.819801935784</v>
      </c>
      <c r="X131" s="1">
        <f>SUMIFS(DispatchableCapacity_1!R:R,DispatchableCapacity_1!$A:$A,$B$125,DispatchableCapacity_1!$B:$B,$H131)</f>
        <v>13728.499972339887</v>
      </c>
      <c r="Y131" s="1">
        <f>SUMIFS(DispatchableCapacity_1!S:S,DispatchableCapacity_1!$A:$A,$B$125,DispatchableCapacity_1!$B:$B,$H131)</f>
        <v>14448.702134143985</v>
      </c>
      <c r="Z131" s="1">
        <f>SUMIFS(DispatchableCapacity_1!T:T,DispatchableCapacity_1!$A:$A,$B$125,DispatchableCapacity_1!$B:$B,$H131)</f>
        <v>14979.198441109584</v>
      </c>
      <c r="AA131" s="1">
        <f>SUMIFS(DispatchableCapacity_1!U:U,DispatchableCapacity_1!$A:$A,$B$125,DispatchableCapacity_1!$B:$B,$H131)</f>
        <v>15403.356287590386</v>
      </c>
      <c r="AB131" s="1">
        <f>SUMIFS(DispatchableCapacity_1!V:V,DispatchableCapacity_1!$A:$A,$B$125,DispatchableCapacity_1!$B:$B,$H131)</f>
        <v>15940.841300775883</v>
      </c>
      <c r="AC131" s="1">
        <f>SUMIFS(DispatchableCapacity_1!W:W,DispatchableCapacity_1!$A:$A,$B$125,DispatchableCapacity_1!$B:$B,$H131)</f>
        <v>16466.564113453485</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20</v>
      </c>
      <c r="V132" s="1">
        <f>SUMIFS(DispatchableCapacity_1!P:P,DispatchableCapacity_1!$A:$A,$B$125,DispatchableCapacity_1!$B:$B,$H132)</f>
        <v>20</v>
      </c>
      <c r="W132" s="1">
        <f>SUMIFS(DispatchableCapacity_1!Q:Q,DispatchableCapacity_1!$A:$A,$B$125,DispatchableCapacity_1!$B:$B,$H132)</f>
        <v>224.53779757000001</v>
      </c>
      <c r="X132" s="1">
        <f>SUMIFS(DispatchableCapacity_1!R:R,DispatchableCapacity_1!$A:$A,$B$125,DispatchableCapacity_1!$B:$B,$H132)</f>
        <v>589.38556641999992</v>
      </c>
      <c r="Y132" s="1">
        <f>SUMIFS(DispatchableCapacity_1!S:S,DispatchableCapacity_1!$A:$A,$B$125,DispatchableCapacity_1!$B:$B,$H132)</f>
        <v>822.0661684800001</v>
      </c>
      <c r="Z132" s="1">
        <f>SUMIFS(DispatchableCapacity_1!T:T,DispatchableCapacity_1!$A:$A,$B$125,DispatchableCapacity_1!$B:$B,$H132)</f>
        <v>822.0661684800001</v>
      </c>
      <c r="AA132" s="1">
        <f>SUMIFS(DispatchableCapacity_1!U:U,DispatchableCapacity_1!$A:$A,$B$125,DispatchableCapacity_1!$B:$B,$H132)</f>
        <v>905.74008433000006</v>
      </c>
      <c r="AB132" s="1">
        <f>SUMIFS(DispatchableCapacity_1!V:V,DispatchableCapacity_1!$A:$A,$B$125,DispatchableCapacity_1!$B:$B,$H132)</f>
        <v>905.74008433000006</v>
      </c>
      <c r="AC132" s="1">
        <f>SUMIFS(DispatchableCapacity_1!W:W,DispatchableCapacity_1!$A:$A,$B$125,DispatchableCapacity_1!$B:$B,$H132)</f>
        <v>905.74008433000006</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2065.4256328199999</v>
      </c>
      <c r="X133" s="1">
        <f>SUMIFS(DispatchableCapacity_1!R:R,DispatchableCapacity_1!$A:$A,$B$125,DispatchableCapacity_1!$B:$B,$H133)</f>
        <v>2065.4256328199999</v>
      </c>
      <c r="Y133" s="1">
        <f>SUMIFS(DispatchableCapacity_1!S:S,DispatchableCapacity_1!$A:$A,$B$125,DispatchableCapacity_1!$B:$B,$H133)</f>
        <v>2072.4212596299999</v>
      </c>
      <c r="Z133" s="1">
        <f>SUMIFS(DispatchableCapacity_1!T:T,DispatchableCapacity_1!$A:$A,$B$125,DispatchableCapacity_1!$B:$B,$H133)</f>
        <v>2072.4212596299999</v>
      </c>
      <c r="AA133" s="1">
        <f>SUMIFS(DispatchableCapacity_1!U:U,DispatchableCapacity_1!$A:$A,$B$125,DispatchableCapacity_1!$B:$B,$H133)</f>
        <v>2545.18947966</v>
      </c>
      <c r="AB133" s="1">
        <f>SUMIFS(DispatchableCapacity_1!V:V,DispatchableCapacity_1!$A:$A,$B$125,DispatchableCapacity_1!$B:$B,$H133)</f>
        <v>2545.18947966</v>
      </c>
      <c r="AC133" s="1">
        <f>SUMIFS(DispatchableCapacity_1!W:W,DispatchableCapacity_1!$A:$A,$B$125,DispatchableCapacity_1!$B:$B,$H133)</f>
        <v>2545.18947966</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5174.9999999999991</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9801.8399999600024</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16530.839999969998</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19379.639999959996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High DER (Counterfactual)</v>
      </c>
      <c r="I149" s="21">
        <f>SUM(J149:AD149)</f>
        <v>2008.6468251270023</v>
      </c>
      <c r="J149" s="21">
        <f>Emissions_1!C4</f>
        <v>125.20702413343213</v>
      </c>
      <c r="K149" s="21">
        <f>Emissions_1!D4</f>
        <v>123.72577939778311</v>
      </c>
      <c r="L149" s="21">
        <f>Emissions_1!E4</f>
        <v>122.25622749731033</v>
      </c>
      <c r="M149" s="21">
        <f>Emissions_1!F4</f>
        <v>117.57714217369806</v>
      </c>
      <c r="N149" s="21">
        <f>Emissions_1!G4</f>
        <v>115.16205587715129</v>
      </c>
      <c r="O149" s="21">
        <f>Emissions_1!H4</f>
        <v>110.42894632759271</v>
      </c>
      <c r="P149" s="21">
        <f>Emissions_1!I4</f>
        <v>114.02859794081253</v>
      </c>
      <c r="Q149" s="21">
        <f>Emissions_1!J4</f>
        <v>103.1394127610352</v>
      </c>
      <c r="R149" s="21">
        <f>Emissions_1!K4</f>
        <v>99.423300839300566</v>
      </c>
      <c r="S149" s="21">
        <f>Emissions_1!L4</f>
        <v>101.89005239340497</v>
      </c>
      <c r="T149" s="21">
        <f>Emissions_1!M4</f>
        <v>96.909416449121338</v>
      </c>
      <c r="U149" s="21">
        <f>Emissions_1!N4</f>
        <v>91.968491120312535</v>
      </c>
      <c r="V149" s="21">
        <f>Emissions_1!O4</f>
        <v>93.211417440026338</v>
      </c>
      <c r="W149" s="21">
        <f>Emissions_1!P4</f>
        <v>92.08842310317182</v>
      </c>
      <c r="X149" s="21">
        <f>Emissions_1!Q4</f>
        <v>70.286687592518575</v>
      </c>
      <c r="Y149" s="21">
        <f>Emissions_1!R4</f>
        <v>68.83009271066588</v>
      </c>
      <c r="Z149" s="21">
        <f>Emissions_1!S4</f>
        <v>73.004020237795586</v>
      </c>
      <c r="AA149" s="21">
        <f>Emissions_1!T4</f>
        <v>70.232468629375489</v>
      </c>
      <c r="AB149" s="21">
        <f>Emissions_1!U4</f>
        <v>71.426740937407232</v>
      </c>
      <c r="AC149" s="21">
        <f>Emissions_1!V4</f>
        <v>74.697807411016782</v>
      </c>
      <c r="AD149" s="21">
        <f>Emissions_1!W4</f>
        <v>73.152720154069627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107.3439469799996</v>
      </c>
      <c r="R170" s="1">
        <f>SUMIFS(Capacity_1!M:M,Capacity_1!$A:$A,$B$164,Capacity_1!$B:$B,$H170)-SUMIFS(Capacity_1!$C:$C,Capacity_1!$A:$A,$B$164,Capacity_1!$B:$B,$H170)</f>
        <v>-275.1560530200004</v>
      </c>
      <c r="S170" s="1">
        <f>SUMIFS(Capacity_1!N:N,Capacity_1!$A:$A,$B$164,Capacity_1!$B:$B,$H170)-SUMIFS(Capacity_1!$C:$C,Capacity_1!$A:$A,$B$164,Capacity_1!$B:$B,$H170)</f>
        <v>-275.1560530200004</v>
      </c>
      <c r="T170" s="1">
        <f>SUMIFS(Capacity_1!O:O,Capacity_1!$A:$A,$B$164,Capacity_1!$B:$B,$H170)-SUMIFS(Capacity_1!$C:$C,Capacity_1!$A:$A,$B$164,Capacity_1!$B:$B,$H170)</f>
        <v>1030.7786556000001</v>
      </c>
      <c r="U170" s="1">
        <f>SUMIFS(Capacity_1!P:P,Capacity_1!$A:$A,$B$164,Capacity_1!$B:$B,$H170)-SUMIFS(Capacity_1!$C:$C,Capacity_1!$A:$A,$B$164,Capacity_1!$B:$B,$H170)</f>
        <v>924.85472657000082</v>
      </c>
      <c r="V170" s="1">
        <f>SUMIFS(Capacity_1!Q:Q,Capacity_1!$A:$A,$B$164,Capacity_1!$B:$B,$H170)-SUMIFS(Capacity_1!$C:$C,Capacity_1!$A:$A,$B$164,Capacity_1!$B:$B,$H170)</f>
        <v>1348.2886243100011</v>
      </c>
      <c r="W170" s="1">
        <f>SUMIFS(Capacity_1!R:R,Capacity_1!$A:$A,$B$164,Capacity_1!$B:$B,$H170)-SUMIFS(Capacity_1!$C:$C,Capacity_1!$A:$A,$B$164,Capacity_1!$B:$B,$H170)</f>
        <v>1402.8106809700002</v>
      </c>
      <c r="X170" s="1">
        <f>SUMIFS(Capacity_1!S:S,Capacity_1!$A:$A,$B$164,Capacity_1!$B:$B,$H170)-SUMIFS(Capacity_1!$C:$C,Capacity_1!$A:$A,$B$164,Capacity_1!$B:$B,$H170)</f>
        <v>2874.6982170700012</v>
      </c>
      <c r="Y170" s="1">
        <f>SUMIFS(Capacity_1!T:T,Capacity_1!$A:$A,$B$164,Capacity_1!$B:$B,$H170)-SUMIFS(Capacity_1!$C:$C,Capacity_1!$A:$A,$B$164,Capacity_1!$B:$B,$H170)</f>
        <v>4073.5099075899998</v>
      </c>
      <c r="Z170" s="1">
        <f>SUMIFS(Capacity_1!U:U,Capacity_1!$A:$A,$B$164,Capacity_1!$B:$B,$H170)-SUMIFS(Capacity_1!$C:$C,Capacity_1!$A:$A,$B$164,Capacity_1!$B:$B,$H170)</f>
        <v>4506.0063370899989</v>
      </c>
      <c r="AA170" s="1">
        <f>SUMIFS(Capacity_1!V:V,Capacity_1!$A:$A,$B$164,Capacity_1!$B:$B,$H170)-SUMIFS(Capacity_1!$C:$C,Capacity_1!$A:$A,$B$164,Capacity_1!$B:$B,$H170)</f>
        <v>5176.6272808100002</v>
      </c>
      <c r="AB170" s="1">
        <f>SUMIFS(Capacity_1!W:W,Capacity_1!$A:$A,$B$164,Capacity_1!$B:$B,$H170)-SUMIFS(Capacity_1!$C:$C,Capacity_1!$A:$A,$B$164,Capacity_1!$B:$B,$H170)</f>
        <v>5126.6021904499994</v>
      </c>
      <c r="AC170" s="1">
        <f>SUMIFS(Capacity_1!X:X,Capacity_1!$A:$A,$B$164,Capacity_1!$B:$B,$H170)-SUMIFS(Capacity_1!$C:$C,Capacity_1!$A:$A,$B$164,Capacity_1!$B:$B,$H170)</f>
        <v>5633.7853087700005</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607.96703720065716</v>
      </c>
      <c r="J172" s="1">
        <f>SUMIFS(Capacity_1!E:E,Capacity_1!$A:$A,$B$164,Capacity_1!$B:$B,$H172)-SUMIFS(Capacity_1!$C:$C,Capacity_1!$A:$A,$B$164,Capacity_1!$B:$B,$H172)</f>
        <v>936.53458790905688</v>
      </c>
      <c r="K172" s="1">
        <f>SUMIFS(Capacity_1!F:F,Capacity_1!$A:$A,$B$164,Capacity_1!$B:$B,$H172)-SUMIFS(Capacity_1!$C:$C,Capacity_1!$A:$A,$B$164,Capacity_1!$B:$B,$H172)</f>
        <v>1785.0527103390573</v>
      </c>
      <c r="L172" s="1">
        <f>SUMIFS(Capacity_1!G:G,Capacity_1!$A:$A,$B$164,Capacity_1!$B:$B,$H172)-SUMIFS(Capacity_1!$C:$C,Capacity_1!$A:$A,$B$164,Capacity_1!$B:$B,$H172)</f>
        <v>4872.8931200046572</v>
      </c>
      <c r="M172" s="1">
        <f>SUMIFS(Capacity_1!H:H,Capacity_1!$A:$A,$B$164,Capacity_1!$B:$B,$H172)-SUMIFS(Capacity_1!$C:$C,Capacity_1!$A:$A,$B$164,Capacity_1!$B:$B,$H172)</f>
        <v>5795.9050217786571</v>
      </c>
      <c r="N172" s="1">
        <f>SUMIFS(Capacity_1!I:I,Capacity_1!$A:$A,$B$164,Capacity_1!$B:$B,$H172)-SUMIFS(Capacity_1!$C:$C,Capacity_1!$A:$A,$B$164,Capacity_1!$B:$B,$H172)</f>
        <v>6597.1696216330565</v>
      </c>
      <c r="O172" s="1">
        <f>SUMIFS(Capacity_1!J:J,Capacity_1!$A:$A,$B$164,Capacity_1!$B:$B,$H172)-SUMIFS(Capacity_1!$C:$C,Capacity_1!$A:$A,$B$164,Capacity_1!$B:$B,$H172)</f>
        <v>7082.6555271104589</v>
      </c>
      <c r="P172" s="1">
        <f>SUMIFS(Capacity_1!K:K,Capacity_1!$A:$A,$B$164,Capacity_1!$B:$B,$H172)-SUMIFS(Capacity_1!$C:$C,Capacity_1!$A:$A,$B$164,Capacity_1!$B:$B,$H172)</f>
        <v>8046.4572418999596</v>
      </c>
      <c r="Q172" s="1">
        <f>SUMIFS(Capacity_1!L:L,Capacity_1!$A:$A,$B$164,Capacity_1!$B:$B,$H172)-SUMIFS(Capacity_1!$C:$C,Capacity_1!$A:$A,$B$164,Capacity_1!$B:$B,$H172)</f>
        <v>9361.5506753125592</v>
      </c>
      <c r="R172" s="1">
        <f>SUMIFS(Capacity_1!M:M,Capacity_1!$A:$A,$B$164,Capacity_1!$B:$B,$H172)-SUMIFS(Capacity_1!$C:$C,Capacity_1!$A:$A,$B$164,Capacity_1!$B:$B,$H172)</f>
        <v>10578.897526386658</v>
      </c>
      <c r="S172" s="1">
        <f>SUMIFS(Capacity_1!N:N,Capacity_1!$A:$A,$B$164,Capacity_1!$B:$B,$H172)-SUMIFS(Capacity_1!$C:$C,Capacity_1!$A:$A,$B$164,Capacity_1!$B:$B,$H172)</f>
        <v>11635.379511124558</v>
      </c>
      <c r="T172" s="1">
        <f>SUMIFS(Capacity_1!O:O,Capacity_1!$A:$A,$B$164,Capacity_1!$B:$B,$H172)-SUMIFS(Capacity_1!$C:$C,Capacity_1!$A:$A,$B$164,Capacity_1!$B:$B,$H172)</f>
        <v>12355.956107151758</v>
      </c>
      <c r="U172" s="1">
        <f>SUMIFS(Capacity_1!P:P,Capacity_1!$A:$A,$B$164,Capacity_1!$B:$B,$H172)-SUMIFS(Capacity_1!$C:$C,Capacity_1!$A:$A,$B$164,Capacity_1!$B:$B,$H172)</f>
        <v>13023.878616251957</v>
      </c>
      <c r="V172" s="1">
        <f>SUMIFS(Capacity_1!Q:Q,Capacity_1!$A:$A,$B$164,Capacity_1!$B:$B,$H172)-SUMIFS(Capacity_1!$C:$C,Capacity_1!$A:$A,$B$164,Capacity_1!$B:$B,$H172)</f>
        <v>13777.370106377159</v>
      </c>
      <c r="W172" s="1">
        <f>SUMIFS(Capacity_1!R:R,Capacity_1!$A:$A,$B$164,Capacity_1!$B:$B,$H172)-SUMIFS(Capacity_1!$C:$C,Capacity_1!$A:$A,$B$164,Capacity_1!$B:$B,$H172)</f>
        <v>14612.098248118356</v>
      </c>
      <c r="X172" s="1">
        <f>SUMIFS(Capacity_1!S:S,Capacity_1!$A:$A,$B$164,Capacity_1!$B:$B,$H172)-SUMIFS(Capacity_1!$C:$C,Capacity_1!$A:$A,$B$164,Capacity_1!$B:$B,$H172)</f>
        <v>15535.626187372454</v>
      </c>
      <c r="Y172" s="1">
        <f>SUMIFS(Capacity_1!T:T,Capacity_1!$A:$A,$B$164,Capacity_1!$B:$B,$H172)-SUMIFS(Capacity_1!$C:$C,Capacity_1!$A:$A,$B$164,Capacity_1!$B:$B,$H172)</f>
        <v>16495.504578046559</v>
      </c>
      <c r="Z172" s="1">
        <f>SUMIFS(Capacity_1!U:U,Capacity_1!$A:$A,$B$164,Capacity_1!$B:$B,$H172)-SUMIFS(Capacity_1!$C:$C,Capacity_1!$A:$A,$B$164,Capacity_1!$B:$B,$H172)</f>
        <v>17026.000885012156</v>
      </c>
      <c r="AA172" s="1">
        <f>SUMIFS(Capacity_1!V:V,Capacity_1!$A:$A,$B$164,Capacity_1!$B:$B,$H172)-SUMIFS(Capacity_1!$C:$C,Capacity_1!$A:$A,$B$164,Capacity_1!$B:$B,$H172)</f>
        <v>18006.600867372959</v>
      </c>
      <c r="AB172" s="1">
        <f>SUMIFS(Capacity_1!W:W,Capacity_1!$A:$A,$B$164,Capacity_1!$B:$B,$H172)-SUMIFS(Capacity_1!$C:$C,Capacity_1!$A:$A,$B$164,Capacity_1!$B:$B,$H172)</f>
        <v>18544.085880558458</v>
      </c>
      <c r="AC172" s="1">
        <f>SUMIFS(Capacity_1!X:X,Capacity_1!$A:$A,$B$164,Capacity_1!$B:$B,$H172)-SUMIFS(Capacity_1!$C:$C,Capacity_1!$A:$A,$B$164,Capacity_1!$B:$B,$H172)</f>
        <v>19069.808693236057</v>
      </c>
    </row>
    <row r="173" spans="1:30">
      <c r="H173" s="76" t="s">
        <v>119</v>
      </c>
      <c r="I173" s="1">
        <f>SUMIFS(Capacity_1!D:D,Capacity_1!$A:$A,$B$164,Capacity_1!$B:$B,$H173)-SUMIFS(Capacity_1!$C:$C,Capacity_1!$A:$A,$B$164,Capacity_1!$B:$B,$H173)</f>
        <v>607.96703720093092</v>
      </c>
      <c r="J173" s="1">
        <f>SUMIFS(Capacity_1!E:E,Capacity_1!$A:$A,$B$164,Capacity_1!$B:$B,$H173)-SUMIFS(Capacity_1!$C:$C,Capacity_1!$A:$A,$B$164,Capacity_1!$B:$B,$H173)</f>
        <v>1385.1669272884105</v>
      </c>
      <c r="K173" s="1">
        <f>SUMIFS(Capacity_1!F:F,Capacity_1!$A:$A,$B$164,Capacity_1!$B:$B,$H173)-SUMIFS(Capacity_1!$C:$C,Capacity_1!$A:$A,$B$164,Capacity_1!$B:$B,$H173)</f>
        <v>1697.2882625610432</v>
      </c>
      <c r="L173" s="1">
        <f>SUMIFS(Capacity_1!G:G,Capacity_1!$A:$A,$B$164,Capacity_1!$B:$B,$H173)-SUMIFS(Capacity_1!$C:$C,Capacity_1!$A:$A,$B$164,Capacity_1!$B:$B,$H173)</f>
        <v>1827.1118391015752</v>
      </c>
      <c r="M173" s="1">
        <f>SUMIFS(Capacity_1!H:H,Capacity_1!$A:$A,$B$164,Capacity_1!$B:$B,$H173)-SUMIFS(Capacity_1!$C:$C,Capacity_1!$A:$A,$B$164,Capacity_1!$B:$B,$H173)</f>
        <v>2107.39698017416</v>
      </c>
      <c r="N173" s="1">
        <f>SUMIFS(Capacity_1!I:I,Capacity_1!$A:$A,$B$164,Capacity_1!$B:$B,$H173)-SUMIFS(Capacity_1!$C:$C,Capacity_1!$A:$A,$B$164,Capacity_1!$B:$B,$H173)</f>
        <v>2492.9715832008037</v>
      </c>
      <c r="O173" s="1">
        <f>SUMIFS(Capacity_1!J:J,Capacity_1!$A:$A,$B$164,Capacity_1!$B:$B,$H173)-SUMIFS(Capacity_1!$C:$C,Capacity_1!$A:$A,$B$164,Capacity_1!$B:$B,$H173)</f>
        <v>2977.1325435679523</v>
      </c>
      <c r="P173" s="1">
        <f>SUMIFS(Capacity_1!K:K,Capacity_1!$A:$A,$B$164,Capacity_1!$B:$B,$H173)-SUMIFS(Capacity_1!$C:$C,Capacity_1!$A:$A,$B$164,Capacity_1!$B:$B,$H173)</f>
        <v>3834.0066710635688</v>
      </c>
      <c r="Q173" s="1">
        <f>SUMIFS(Capacity_1!L:L,Capacity_1!$A:$A,$B$164,Capacity_1!$B:$B,$H173)-SUMIFS(Capacity_1!$C:$C,Capacity_1!$A:$A,$B$164,Capacity_1!$B:$B,$H173)</f>
        <v>5004.3447714644317</v>
      </c>
      <c r="R173" s="1">
        <f>SUMIFS(Capacity_1!M:M,Capacity_1!$A:$A,$B$164,Capacity_1!$B:$B,$H173)-SUMIFS(Capacity_1!$C:$C,Capacity_1!$A:$A,$B$164,Capacity_1!$B:$B,$H173)</f>
        <v>6192.8442033494284</v>
      </c>
      <c r="S173" s="1">
        <f>SUMIFS(Capacity_1!N:N,Capacity_1!$A:$A,$B$164,Capacity_1!$B:$B,$H173)-SUMIFS(Capacity_1!$C:$C,Capacity_1!$A:$A,$B$164,Capacity_1!$B:$B,$H173)</f>
        <v>7299.1573235919877</v>
      </c>
      <c r="T173" s="1">
        <f>SUMIFS(Capacity_1!O:O,Capacity_1!$A:$A,$B$164,Capacity_1!$B:$B,$H173)-SUMIFS(Capacity_1!$C:$C,Capacity_1!$A:$A,$B$164,Capacity_1!$B:$B,$H173)</f>
        <v>8191.8320703383852</v>
      </c>
      <c r="U173" s="1">
        <f>SUMIFS(Capacity_1!P:P,Capacity_1!$A:$A,$B$164,Capacity_1!$B:$B,$H173)-SUMIFS(Capacity_1!$C:$C,Capacity_1!$A:$A,$B$164,Capacity_1!$B:$B,$H173)</f>
        <v>9134.2787628982078</v>
      </c>
      <c r="V173" s="1">
        <f>SUMIFS(Capacity_1!Q:Q,Capacity_1!$A:$A,$B$164,Capacity_1!$B:$B,$H173)-SUMIFS(Capacity_1!$C:$C,Capacity_1!$A:$A,$B$164,Capacity_1!$B:$B,$H173)</f>
        <v>10193.190745673353</v>
      </c>
      <c r="W173" s="1">
        <f>SUMIFS(Capacity_1!R:R,Capacity_1!$A:$A,$B$164,Capacity_1!$B:$B,$H173)-SUMIFS(Capacity_1!$C:$C,Capacity_1!$A:$A,$B$164,Capacity_1!$B:$B,$H173)</f>
        <v>11133.000222554485</v>
      </c>
      <c r="X173" s="1">
        <f>SUMIFS(Capacity_1!S:S,Capacity_1!$A:$A,$B$164,Capacity_1!$B:$B,$H173)-SUMIFS(Capacity_1!$C:$C,Capacity_1!$A:$A,$B$164,Capacity_1!$B:$B,$H173)</f>
        <v>12077.498885158337</v>
      </c>
      <c r="Y173" s="1">
        <f>SUMIFS(Capacity_1!T:T,Capacity_1!$A:$A,$B$164,Capacity_1!$B:$B,$H173)-SUMIFS(Capacity_1!$C:$C,Capacity_1!$A:$A,$B$164,Capacity_1!$B:$B,$H173)</f>
        <v>13225.579377162892</v>
      </c>
      <c r="Z173" s="1">
        <f>SUMIFS(Capacity_1!U:U,Capacity_1!$A:$A,$B$164,Capacity_1!$B:$B,$H173)-SUMIFS(Capacity_1!$C:$C,Capacity_1!$A:$A,$B$164,Capacity_1!$B:$B,$H173)</f>
        <v>14243.914246955013</v>
      </c>
      <c r="AA173" s="1">
        <f>SUMIFS(Capacity_1!V:V,Capacity_1!$A:$A,$B$164,Capacity_1!$B:$B,$H173)-SUMIFS(Capacity_1!$C:$C,Capacity_1!$A:$A,$B$164,Capacity_1!$B:$B,$H173)</f>
        <v>15202.913321860855</v>
      </c>
      <c r="AB173" s="1">
        <f>SUMIFS(Capacity_1!W:W,Capacity_1!$A:$A,$B$164,Capacity_1!$B:$B,$H173)-SUMIFS(Capacity_1!$C:$C,Capacity_1!$A:$A,$B$164,Capacity_1!$B:$B,$H173)</f>
        <v>16328.297998616934</v>
      </c>
      <c r="AC173" s="1">
        <f>SUMIFS(Capacity_1!X:X,Capacity_1!$A:$A,$B$164,Capacity_1!$B:$B,$H173)-SUMIFS(Capacity_1!$C:$C,Capacity_1!$A:$A,$B$164,Capacity_1!$B:$B,$H173)</f>
        <v>17496.611196681442</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1187.9728661900008</v>
      </c>
      <c r="L174" s="1">
        <f>SUMIFS(Capacity_1!G:G,Capacity_1!$A:$A,$B$164,Capacity_1!$B:$B,$H174)-SUMIFS(Capacity_1!$C:$C,Capacity_1!$A:$A,$B$164,Capacity_1!$B:$B,$H174)</f>
        <v>1308.3613501199998</v>
      </c>
      <c r="M174" s="1">
        <f>SUMIFS(Capacity_1!H:H,Capacity_1!$A:$A,$B$164,Capacity_1!$B:$B,$H174)-SUMIFS(Capacity_1!$C:$C,Capacity_1!$A:$A,$B$164,Capacity_1!$B:$B,$H174)</f>
        <v>1437.4656931099998</v>
      </c>
      <c r="N174" s="1">
        <f>SUMIFS(Capacity_1!I:I,Capacity_1!$A:$A,$B$164,Capacity_1!$B:$B,$H174)-SUMIFS(Capacity_1!$C:$C,Capacity_1!$A:$A,$B$164,Capacity_1!$B:$B,$H174)</f>
        <v>2243.1295619699995</v>
      </c>
      <c r="O174" s="1">
        <f>SUMIFS(Capacity_1!J:J,Capacity_1!$A:$A,$B$164,Capacity_1!$B:$B,$H174)-SUMIFS(Capacity_1!$C:$C,Capacity_1!$A:$A,$B$164,Capacity_1!$B:$B,$H174)</f>
        <v>2983.7289751600001</v>
      </c>
      <c r="P174" s="1">
        <f>SUMIFS(Capacity_1!K:K,Capacity_1!$A:$A,$B$164,Capacity_1!$B:$B,$H174)-SUMIFS(Capacity_1!$C:$C,Capacity_1!$A:$A,$B$164,Capacity_1!$B:$B,$H174)</f>
        <v>4289.2961700800006</v>
      </c>
      <c r="Q174" s="1">
        <f>SUMIFS(Capacity_1!L:L,Capacity_1!$A:$A,$B$164,Capacity_1!$B:$B,$H174)-SUMIFS(Capacity_1!$C:$C,Capacity_1!$A:$A,$B$164,Capacity_1!$B:$B,$H174)</f>
        <v>4723.0709140499985</v>
      </c>
      <c r="R174" s="1">
        <f>SUMIFS(Capacity_1!M:M,Capacity_1!$A:$A,$B$164,Capacity_1!$B:$B,$H174)-SUMIFS(Capacity_1!$C:$C,Capacity_1!$A:$A,$B$164,Capacity_1!$B:$B,$H174)</f>
        <v>4698.7749341999988</v>
      </c>
      <c r="S174" s="1">
        <f>SUMIFS(Capacity_1!N:N,Capacity_1!$A:$A,$B$164,Capacity_1!$B:$B,$H174)-SUMIFS(Capacity_1!$C:$C,Capacity_1!$A:$A,$B$164,Capacity_1!$B:$B,$H174)</f>
        <v>4698.7749341999988</v>
      </c>
      <c r="T174" s="1">
        <f>SUMIFS(Capacity_1!O:O,Capacity_1!$A:$A,$B$164,Capacity_1!$B:$B,$H174)-SUMIFS(Capacity_1!$C:$C,Capacity_1!$A:$A,$B$164,Capacity_1!$B:$B,$H174)</f>
        <v>5488.7749341999988</v>
      </c>
      <c r="U174" s="1">
        <f>SUMIFS(Capacity_1!P:P,Capacity_1!$A:$A,$B$164,Capacity_1!$B:$B,$H174)-SUMIFS(Capacity_1!$C:$C,Capacity_1!$A:$A,$B$164,Capacity_1!$B:$B,$H174)</f>
        <v>5210.0749341999999</v>
      </c>
      <c r="V174" s="1">
        <f>SUMIFS(Capacity_1!Q:Q,Capacity_1!$A:$A,$B$164,Capacity_1!$B:$B,$H174)-SUMIFS(Capacity_1!$C:$C,Capacity_1!$A:$A,$B$164,Capacity_1!$B:$B,$H174)</f>
        <v>5210.0749341999999</v>
      </c>
      <c r="W174" s="1">
        <f>SUMIFS(Capacity_1!R:R,Capacity_1!$A:$A,$B$164,Capacity_1!$B:$B,$H174)-SUMIFS(Capacity_1!$C:$C,Capacity_1!$A:$A,$B$164,Capacity_1!$B:$B,$H174)</f>
        <v>11589.90969049</v>
      </c>
      <c r="X174" s="1">
        <f>SUMIFS(Capacity_1!S:S,Capacity_1!$A:$A,$B$164,Capacity_1!$B:$B,$H174)-SUMIFS(Capacity_1!$C:$C,Capacity_1!$A:$A,$B$164,Capacity_1!$B:$B,$H174)</f>
        <v>11800.887171779999</v>
      </c>
      <c r="Y174" s="1">
        <f>SUMIFS(Capacity_1!T:T,Capacity_1!$A:$A,$B$164,Capacity_1!$B:$B,$H174)-SUMIFS(Capacity_1!$C:$C,Capacity_1!$A:$A,$B$164,Capacity_1!$B:$B,$H174)</f>
        <v>12017.439867810001</v>
      </c>
      <c r="Z174" s="1">
        <f>SUMIFS(Capacity_1!U:U,Capacity_1!$A:$A,$B$164,Capacity_1!$B:$B,$H174)-SUMIFS(Capacity_1!$C:$C,Capacity_1!$A:$A,$B$164,Capacity_1!$B:$B,$H174)</f>
        <v>12017.439867810001</v>
      </c>
      <c r="AA174" s="1">
        <f>SUMIFS(Capacity_1!V:V,Capacity_1!$A:$A,$B$164,Capacity_1!$B:$B,$H174)-SUMIFS(Capacity_1!$C:$C,Capacity_1!$A:$A,$B$164,Capacity_1!$B:$B,$H174)</f>
        <v>12181.327070570002</v>
      </c>
      <c r="AB174" s="1">
        <f>SUMIFS(Capacity_1!W:W,Capacity_1!$A:$A,$B$164,Capacity_1!$B:$B,$H174)-SUMIFS(Capacity_1!$C:$C,Capacity_1!$A:$A,$B$164,Capacity_1!$B:$B,$H174)</f>
        <v>12510.790312390003</v>
      </c>
      <c r="AC174" s="1">
        <f>SUMIFS(Capacity_1!X:X,Capacity_1!$A:$A,$B$164,Capacity_1!$B:$B,$H174)-SUMIFS(Capacity_1!$C:$C,Capacity_1!$A:$A,$B$164,Capacity_1!$B:$B,$H174)</f>
        <v>12462.490312380003</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910</v>
      </c>
      <c r="N175" s="1">
        <f>SUMIFS(Capacity_1!I:I,Capacity_1!$A:$A,$B$164,Capacity_1!$B:$B,$H175)-SUMIFS(Capacity_1!$C:$C,Capacity_1!$A:$A,$B$164,Capacity_1!$B:$B,$H175)</f>
        <v>1200.8826489599996</v>
      </c>
      <c r="O175" s="1">
        <f>SUMIFS(Capacity_1!J:J,Capacity_1!$A:$A,$B$164,Capacity_1!$B:$B,$H175)-SUMIFS(Capacity_1!$C:$C,Capacity_1!$A:$A,$B$164,Capacity_1!$B:$B,$H175)</f>
        <v>2037.4043563799996</v>
      </c>
      <c r="P175" s="1">
        <f>SUMIFS(Capacity_1!K:K,Capacity_1!$A:$A,$B$164,Capacity_1!$B:$B,$H175)-SUMIFS(Capacity_1!$C:$C,Capacity_1!$A:$A,$B$164,Capacity_1!$B:$B,$H175)</f>
        <v>2859.1713952199998</v>
      </c>
      <c r="Q175" s="1">
        <f>SUMIFS(Capacity_1!L:L,Capacity_1!$A:$A,$B$164,Capacity_1!$B:$B,$H175)-SUMIFS(Capacity_1!$C:$C,Capacity_1!$A:$A,$B$164,Capacity_1!$B:$B,$H175)</f>
        <v>3921.1149096699992</v>
      </c>
      <c r="R175" s="1">
        <f>SUMIFS(Capacity_1!M:M,Capacity_1!$A:$A,$B$164,Capacity_1!$B:$B,$H175)-SUMIFS(Capacity_1!$C:$C,Capacity_1!$A:$A,$B$164,Capacity_1!$B:$B,$H175)</f>
        <v>3921.1149096699992</v>
      </c>
      <c r="S175" s="1">
        <f>SUMIFS(Capacity_1!N:N,Capacity_1!$A:$A,$B$164,Capacity_1!$B:$B,$H175)-SUMIFS(Capacity_1!$C:$C,Capacity_1!$A:$A,$B$164,Capacity_1!$B:$B,$H175)</f>
        <v>3921.1149096699992</v>
      </c>
      <c r="T175" s="1">
        <f>SUMIFS(Capacity_1!O:O,Capacity_1!$A:$A,$B$164,Capacity_1!$B:$B,$H175)-SUMIFS(Capacity_1!$C:$C,Capacity_1!$A:$A,$B$164,Capacity_1!$B:$B,$H175)</f>
        <v>5136.1149096699992</v>
      </c>
      <c r="U175" s="1">
        <f>SUMIFS(Capacity_1!P:P,Capacity_1!$A:$A,$B$164,Capacity_1!$B:$B,$H175)-SUMIFS(Capacity_1!$C:$C,Capacity_1!$A:$A,$B$164,Capacity_1!$B:$B,$H175)</f>
        <v>6004.2366153699986</v>
      </c>
      <c r="V175" s="1">
        <f>SUMIFS(Capacity_1!Q:Q,Capacity_1!$A:$A,$B$164,Capacity_1!$B:$B,$H175)-SUMIFS(Capacity_1!$C:$C,Capacity_1!$A:$A,$B$164,Capacity_1!$B:$B,$H175)</f>
        <v>6004.2366153699986</v>
      </c>
      <c r="W175" s="1">
        <f>SUMIFS(Capacity_1!R:R,Capacity_1!$A:$A,$B$164,Capacity_1!$B:$B,$H175)-SUMIFS(Capacity_1!$C:$C,Capacity_1!$A:$A,$B$164,Capacity_1!$B:$B,$H175)</f>
        <v>6469.9421192399986</v>
      </c>
      <c r="X175" s="1">
        <f>SUMIFS(Capacity_1!S:S,Capacity_1!$A:$A,$B$164,Capacity_1!$B:$B,$H175)-SUMIFS(Capacity_1!$C:$C,Capacity_1!$A:$A,$B$164,Capacity_1!$B:$B,$H175)</f>
        <v>6469.9421192399986</v>
      </c>
      <c r="Y175" s="1">
        <f>SUMIFS(Capacity_1!T:T,Capacity_1!$A:$A,$B$164,Capacity_1!$B:$B,$H175)-SUMIFS(Capacity_1!$C:$C,Capacity_1!$A:$A,$B$164,Capacity_1!$B:$B,$H175)</f>
        <v>6981.1628282199999</v>
      </c>
      <c r="Z175" s="1">
        <f>SUMIFS(Capacity_1!U:U,Capacity_1!$A:$A,$B$164,Capacity_1!$B:$B,$H175)-SUMIFS(Capacity_1!$C:$C,Capacity_1!$A:$A,$B$164,Capacity_1!$B:$B,$H175)</f>
        <v>6981.1628282199999</v>
      </c>
      <c r="AA175" s="1">
        <f>SUMIFS(Capacity_1!V:V,Capacity_1!$A:$A,$B$164,Capacity_1!$B:$B,$H175)-SUMIFS(Capacity_1!$C:$C,Capacity_1!$A:$A,$B$164,Capacity_1!$B:$B,$H175)</f>
        <v>6981.1628282199999</v>
      </c>
      <c r="AB175" s="1">
        <f>SUMIFS(Capacity_1!W:W,Capacity_1!$A:$A,$B$164,Capacity_1!$B:$B,$H175)-SUMIFS(Capacity_1!$C:$C,Capacity_1!$A:$A,$B$164,Capacity_1!$B:$B,$H175)</f>
        <v>6981.1628282199999</v>
      </c>
      <c r="AC175" s="1">
        <f>SUMIFS(Capacity_1!X:X,Capacity_1!$A:$A,$B$164,Capacity_1!$B:$B,$H175)-SUMIFS(Capacity_1!$C:$C,Capacity_1!$A:$A,$B$164,Capacity_1!$B:$B,$H175)</f>
        <v>6981.1628282199999</v>
      </c>
    </row>
    <row r="176" spans="1:30">
      <c r="H176" s="77" t="s">
        <v>122</v>
      </c>
      <c r="I176" s="1">
        <f>SUMIFS(Capacity_1!D:D,Capacity_1!$A:$A,$B$164,Capacity_1!$B:$B,$H176)-SUMIFS(Capacity_1!$C:$C,Capacity_1!$A:$A,$B$164,Capacity_1!$B:$B,$H176)</f>
        <v>1741.9727920058267</v>
      </c>
      <c r="J176" s="1">
        <f>SUMIFS(Capacity_1!E:E,Capacity_1!$A:$A,$B$164,Capacity_1!$B:$B,$H176)-SUMIFS(Capacity_1!$C:$C,Capacity_1!$A:$A,$B$164,Capacity_1!$B:$B,$H176)</f>
        <v>2998.3600807532748</v>
      </c>
      <c r="K176" s="1">
        <f>SUMIFS(Capacity_1!F:F,Capacity_1!$A:$A,$B$164,Capacity_1!$B:$B,$H176)-SUMIFS(Capacity_1!$C:$C,Capacity_1!$A:$A,$B$164,Capacity_1!$B:$B,$H176)</f>
        <v>4154.3410559128406</v>
      </c>
      <c r="L176" s="1">
        <f>SUMIFS(Capacity_1!G:G,Capacity_1!$A:$A,$B$164,Capacity_1!$B:$B,$H176)-SUMIFS(Capacity_1!$C:$C,Capacity_1!$A:$A,$B$164,Capacity_1!$B:$B,$H176)</f>
        <v>5227.7198710879729</v>
      </c>
      <c r="M176" s="1">
        <f>SUMIFS(Capacity_1!H:H,Capacity_1!$A:$A,$B$164,Capacity_1!$B:$B,$H176)-SUMIFS(Capacity_1!$C:$C,Capacity_1!$A:$A,$B$164,Capacity_1!$B:$B,$H176)</f>
        <v>6156.7817166024124</v>
      </c>
      <c r="N176" s="1">
        <f>SUMIFS(Capacity_1!I:I,Capacity_1!$A:$A,$B$164,Capacity_1!$B:$B,$H176)-SUMIFS(Capacity_1!$C:$C,Capacity_1!$A:$A,$B$164,Capacity_1!$B:$B,$H176)</f>
        <v>7152.4485945419274</v>
      </c>
      <c r="O176" s="1">
        <f>SUMIFS(Capacity_1!J:J,Capacity_1!$A:$A,$B$164,Capacity_1!$B:$B,$H176)-SUMIFS(Capacity_1!$C:$C,Capacity_1!$A:$A,$B$164,Capacity_1!$B:$B,$H176)</f>
        <v>8275.6305222899155</v>
      </c>
      <c r="P176" s="1">
        <f>SUMIFS(Capacity_1!K:K,Capacity_1!$A:$A,$B$164,Capacity_1!$B:$B,$H176)-SUMIFS(Capacity_1!$C:$C,Capacity_1!$A:$A,$B$164,Capacity_1!$B:$B,$H176)</f>
        <v>9344.290591322153</v>
      </c>
      <c r="Q176" s="1">
        <f>SUMIFS(Capacity_1!L:L,Capacity_1!$A:$A,$B$164,Capacity_1!$B:$B,$H176)-SUMIFS(Capacity_1!$C:$C,Capacity_1!$A:$A,$B$164,Capacity_1!$B:$B,$H176)</f>
        <v>10355.978124663359</v>
      </c>
      <c r="R176" s="1">
        <f>SUMIFS(Capacity_1!M:M,Capacity_1!$A:$A,$B$164,Capacity_1!$B:$B,$H176)-SUMIFS(Capacity_1!$C:$C,Capacity_1!$A:$A,$B$164,Capacity_1!$B:$B,$H176)</f>
        <v>11601.034479243388</v>
      </c>
      <c r="S176" s="1">
        <f>SUMIFS(Capacity_1!N:N,Capacity_1!$A:$A,$B$164,Capacity_1!$B:$B,$H176)-SUMIFS(Capacity_1!$C:$C,Capacity_1!$A:$A,$B$164,Capacity_1!$B:$B,$H176)</f>
        <v>12868.461146194395</v>
      </c>
      <c r="T176" s="1">
        <f>SUMIFS(Capacity_1!O:O,Capacity_1!$A:$A,$B$164,Capacity_1!$B:$B,$H176)-SUMIFS(Capacity_1!$C:$C,Capacity_1!$A:$A,$B$164,Capacity_1!$B:$B,$H176)</f>
        <v>14040.219152330586</v>
      </c>
      <c r="U176" s="1">
        <f>SUMIFS(Capacity_1!P:P,Capacity_1!$A:$A,$B$164,Capacity_1!$B:$B,$H176)-SUMIFS(Capacity_1!$C:$C,Capacity_1!$A:$A,$B$164,Capacity_1!$B:$B,$H176)</f>
        <v>15182.058471537146</v>
      </c>
      <c r="V176" s="1">
        <f>SUMIFS(Capacity_1!Q:Q,Capacity_1!$A:$A,$B$164,Capacity_1!$B:$B,$H176)-SUMIFS(Capacity_1!$C:$C,Capacity_1!$A:$A,$B$164,Capacity_1!$B:$B,$H176)</f>
        <v>16708.074183165802</v>
      </c>
      <c r="W176" s="1">
        <f>SUMIFS(Capacity_1!R:R,Capacity_1!$A:$A,$B$164,Capacity_1!$B:$B,$H176)-SUMIFS(Capacity_1!$C:$C,Capacity_1!$A:$A,$B$164,Capacity_1!$B:$B,$H176)</f>
        <v>18166.627669773305</v>
      </c>
      <c r="X176" s="1">
        <f>SUMIFS(Capacity_1!S:S,Capacity_1!$A:$A,$B$164,Capacity_1!$B:$B,$H176)-SUMIFS(Capacity_1!$C:$C,Capacity_1!$A:$A,$B$164,Capacity_1!$B:$B,$H176)</f>
        <v>19390.693095390598</v>
      </c>
      <c r="Y176" s="1">
        <f>SUMIFS(Capacity_1!T:T,Capacity_1!$A:$A,$B$164,Capacity_1!$B:$B,$H176)-SUMIFS(Capacity_1!$C:$C,Capacity_1!$A:$A,$B$164,Capacity_1!$B:$B,$H176)</f>
        <v>20587.431775946621</v>
      </c>
      <c r="Z176" s="1">
        <f>SUMIFS(Capacity_1!U:U,Capacity_1!$A:$A,$B$164,Capacity_1!$B:$B,$H176)-SUMIFS(Capacity_1!$C:$C,Capacity_1!$A:$A,$B$164,Capacity_1!$B:$B,$H176)</f>
        <v>21437.405883813182</v>
      </c>
      <c r="AA176" s="1">
        <f>SUMIFS(Capacity_1!V:V,Capacity_1!$A:$A,$B$164,Capacity_1!$B:$B,$H176)-SUMIFS(Capacity_1!$C:$C,Capacity_1!$A:$A,$B$164,Capacity_1!$B:$B,$H176)</f>
        <v>22217.798157557052</v>
      </c>
      <c r="AB176" s="1">
        <f>SUMIFS(Capacity_1!W:W,Capacity_1!$A:$A,$B$164,Capacity_1!$B:$B,$H176)-SUMIFS(Capacity_1!$C:$C,Capacity_1!$A:$A,$B$164,Capacity_1!$B:$B,$H176)</f>
        <v>23060.351506687752</v>
      </c>
      <c r="AC176" s="1">
        <f>SUMIFS(Capacity_1!X:X,Capacity_1!$A:$A,$B$164,Capacity_1!$B:$B,$H176)-SUMIFS(Capacity_1!$C:$C,Capacity_1!$A:$A,$B$164,Capacity_1!$B:$B,$H176)</f>
        <v>23984.374507725202</v>
      </c>
    </row>
    <row r="177" spans="1:30">
      <c r="H177" s="69" t="s">
        <v>123</v>
      </c>
      <c r="I177" s="1">
        <f>SUM(I167:I172,I179)</f>
        <v>647.45169524350638</v>
      </c>
      <c r="J177" s="1">
        <f t="shared" ref="J177:AC177" si="3">SUM(J167:J172,J179)</f>
        <v>302.93329055947777</v>
      </c>
      <c r="K177" s="1">
        <f t="shared" si="3"/>
        <v>-463.90358993840596</v>
      </c>
      <c r="L177" s="1">
        <f t="shared" si="3"/>
        <v>2665.2600047888318</v>
      </c>
      <c r="M177" s="1">
        <f t="shared" si="3"/>
        <v>3625.6157303538589</v>
      </c>
      <c r="N177" s="1">
        <f t="shared" si="3"/>
        <v>4468.3813184135743</v>
      </c>
      <c r="O177" s="1">
        <f t="shared" si="3"/>
        <v>4993.8661113387361</v>
      </c>
      <c r="P177" s="1">
        <f t="shared" si="3"/>
        <v>4918.3050245600025</v>
      </c>
      <c r="Q177" s="1">
        <f t="shared" si="3"/>
        <v>4714.6138845509067</v>
      </c>
      <c r="R177" s="1">
        <f t="shared" si="3"/>
        <v>5243.0957490409128</v>
      </c>
      <c r="S177" s="1">
        <f t="shared" si="3"/>
        <v>5970.6457240065356</v>
      </c>
      <c r="T177" s="1">
        <f t="shared" si="3"/>
        <v>4784.4655055028088</v>
      </c>
      <c r="U177" s="1">
        <f t="shared" si="3"/>
        <v>5389.022613369445</v>
      </c>
      <c r="V177" s="1">
        <f t="shared" si="3"/>
        <v>6614.3558000944759</v>
      </c>
      <c r="W177" s="1">
        <f t="shared" si="3"/>
        <v>2328.210643790324</v>
      </c>
      <c r="X177" s="1">
        <f t="shared" si="3"/>
        <v>4073.8118296461566</v>
      </c>
      <c r="Y177" s="1">
        <f t="shared" si="3"/>
        <v>4518.7809220548752</v>
      </c>
      <c r="Z177" s="1">
        <f t="shared" si="3"/>
        <v>5530.9314105457197</v>
      </c>
      <c r="AA177" s="1">
        <f t="shared" si="3"/>
        <v>6593.5465273571381</v>
      </c>
      <c r="AB177" s="1">
        <f t="shared" si="3"/>
        <v>7133.9346694954365</v>
      </c>
      <c r="AC177" s="1">
        <f t="shared" si="3"/>
        <v>8219.6580090401239</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-3482.9547583656968</v>
      </c>
      <c r="K185" s="1">
        <f>SUMIFS(Generation_1!E:E,Generation_1!$A:$A,$B$182,Generation_1!$B:$B,$H185)-SUMIFS(Generation_1!$C:$C,Generation_1!$A:$A,$B$182,Generation_1!$B:$B,$H185)</f>
        <v>-3788.8820445408346</v>
      </c>
      <c r="L185" s="1">
        <f>SUMIFS(Generation_1!F:F,Generation_1!$A:$A,$B$182,Generation_1!$B:$B,$H185)-SUMIFS(Generation_1!$C:$C,Generation_1!$A:$A,$B$182,Generation_1!$B:$B,$H185)</f>
        <v>-6873.3528964045981</v>
      </c>
      <c r="M185" s="1">
        <f>SUMIFS(Generation_1!G:G,Generation_1!$A:$A,$B$182,Generation_1!$B:$B,$H185)-SUMIFS(Generation_1!$C:$C,Generation_1!$A:$A,$B$182,Generation_1!$B:$B,$H185)</f>
        <v>-7079.3748255527171</v>
      </c>
      <c r="N185" s="1">
        <f>SUMIFS(Generation_1!H:H,Generation_1!$A:$A,$B$182,Generation_1!$B:$B,$H185)-SUMIFS(Generation_1!$C:$C,Generation_1!$A:$A,$B$182,Generation_1!$B:$B,$H185)</f>
        <v>-10478.335134756198</v>
      </c>
      <c r="O185" s="1">
        <f>SUMIFS(Generation_1!I:I,Generation_1!$A:$A,$B$182,Generation_1!$B:$B,$H185)-SUMIFS(Generation_1!$C:$C,Generation_1!$A:$A,$B$182,Generation_1!$B:$B,$H185)</f>
        <v>-9565.8168473427068</v>
      </c>
      <c r="P185" s="1">
        <f>SUMIFS(Generation_1!J:J,Generation_1!$A:$A,$B$182,Generation_1!$B:$B,$H185)-SUMIFS(Generation_1!$C:$C,Generation_1!$A:$A,$B$182,Generation_1!$B:$B,$H185)</f>
        <v>-16703.695477886155</v>
      </c>
      <c r="Q185" s="1">
        <f>SUMIFS(Generation_1!K:K,Generation_1!$A:$A,$B$182,Generation_1!$B:$B,$H185)-SUMIFS(Generation_1!$C:$C,Generation_1!$A:$A,$B$182,Generation_1!$B:$B,$H185)</f>
        <v>-18774.920438720161</v>
      </c>
      <c r="R185" s="1">
        <f>SUMIFS(Generation_1!L:L,Generation_1!$A:$A,$B$182,Generation_1!$B:$B,$H185)-SUMIFS(Generation_1!$C:$C,Generation_1!$A:$A,$B$182,Generation_1!$B:$B,$H185)</f>
        <v>-15792.013688930689</v>
      </c>
      <c r="S185" s="1">
        <f>SUMIFS(Generation_1!M:M,Generation_1!$A:$A,$B$182,Generation_1!$B:$B,$H185)-SUMIFS(Generation_1!$C:$C,Generation_1!$A:$A,$B$182,Generation_1!$B:$B,$H185)</f>
        <v>-16278.606892564101</v>
      </c>
      <c r="T185" s="1">
        <f>SUMIFS(Generation_1!N:N,Generation_1!$A:$A,$B$182,Generation_1!$B:$B,$H185)-SUMIFS(Generation_1!$C:$C,Generation_1!$A:$A,$B$182,Generation_1!$B:$B,$H185)</f>
        <v>-23336.643557753283</v>
      </c>
      <c r="U185" s="1">
        <f>SUMIFS(Generation_1!O:O,Generation_1!$A:$A,$B$182,Generation_1!$B:$B,$H185)-SUMIFS(Generation_1!$C:$C,Generation_1!$A:$A,$B$182,Generation_1!$B:$B,$H185)</f>
        <v>-22138.062021512756</v>
      </c>
      <c r="V185" s="1">
        <f>SUMIFS(Generation_1!P:P,Generation_1!$A:$A,$B$182,Generation_1!$B:$B,$H185)-SUMIFS(Generation_1!$C:$C,Generation_1!$A:$A,$B$182,Generation_1!$B:$B,$H185)</f>
        <v>-22228.483256596461</v>
      </c>
      <c r="W185" s="1">
        <f>SUMIFS(Generation_1!Q:Q,Generation_1!$A:$A,$B$182,Generation_1!$B:$B,$H185)-SUMIFS(Generation_1!$C:$C,Generation_1!$A:$A,$B$182,Generation_1!$B:$B,$H185)</f>
        <v>-47465.569163595166</v>
      </c>
      <c r="X185" s="1">
        <f>SUMIFS(Generation_1!R:R,Generation_1!$A:$A,$B$182,Generation_1!$B:$B,$H185)-SUMIFS(Generation_1!$C:$C,Generation_1!$A:$A,$B$182,Generation_1!$B:$B,$H185)</f>
        <v>-50399.954043599108</v>
      </c>
      <c r="Y185" s="1">
        <f>SUMIFS(Generation_1!S:S,Generation_1!$A:$A,$B$182,Generation_1!$B:$B,$H185)-SUMIFS(Generation_1!$C:$C,Generation_1!$A:$A,$B$182,Generation_1!$B:$B,$H185)</f>
        <v>-56629.590446303511</v>
      </c>
      <c r="Z185" s="1">
        <f>SUMIFS(Generation_1!T:T,Generation_1!$A:$A,$B$182,Generation_1!$B:$B,$H185)-SUMIFS(Generation_1!$C:$C,Generation_1!$A:$A,$B$182,Generation_1!$B:$B,$H185)</f>
        <v>-56221.893150314834</v>
      </c>
      <c r="AA185" s="1">
        <f>SUMIFS(Generation_1!U:U,Generation_1!$A:$A,$B$182,Generation_1!$B:$B,$H185)-SUMIFS(Generation_1!$C:$C,Generation_1!$A:$A,$B$182,Generation_1!$B:$B,$H185)</f>
        <v>-56070.58828848652</v>
      </c>
      <c r="AB185" s="1">
        <f>SUMIFS(Generation_1!V:V,Generation_1!$A:$A,$B$182,Generation_1!$B:$B,$H185)-SUMIFS(Generation_1!$C:$C,Generation_1!$A:$A,$B$182,Generation_1!$B:$B,$H185)</f>
        <v>-56034.38969517099</v>
      </c>
      <c r="AC185" s="1">
        <f>SUMIFS(Generation_1!W:W,Generation_1!$A:$A,$B$182,Generation_1!$B:$B,$H185)-SUMIFS(Generation_1!$C:$C,Generation_1!$A:$A,$B$182,Generation_1!$B:$B,$H185)</f>
        <v>-55971.777145169326</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1371.4925578197508</v>
      </c>
      <c r="K186" s="1">
        <f>SUMIFS(Generation_1!E:E,Generation_1!$A:$A,$B$182,Generation_1!$B:$B,$H186)-SUMIFS(Generation_1!$C:$C,Generation_1!$A:$A,$B$182,Generation_1!$B:$B,$H186)</f>
        <v>1113.2905525199494</v>
      </c>
      <c r="L186" s="1">
        <f>SUMIFS(Generation_1!F:F,Generation_1!$A:$A,$B$182,Generation_1!$B:$B,$H186)-SUMIFS(Generation_1!$C:$C,Generation_1!$A:$A,$B$182,Generation_1!$B:$B,$H186)</f>
        <v>-286.18998868853669</v>
      </c>
      <c r="M186" s="1">
        <f>SUMIFS(Generation_1!G:G,Generation_1!$A:$A,$B$182,Generation_1!$B:$B,$H186)-SUMIFS(Generation_1!$C:$C,Generation_1!$A:$A,$B$182,Generation_1!$B:$B,$H186)</f>
        <v>-1944.7826470805703</v>
      </c>
      <c r="N186" s="1">
        <f>SUMIFS(Generation_1!H:H,Generation_1!$A:$A,$B$182,Generation_1!$B:$B,$H186)-SUMIFS(Generation_1!$C:$C,Generation_1!$A:$A,$B$182,Generation_1!$B:$B,$H186)</f>
        <v>-3310.8736429570017</v>
      </c>
      <c r="O186" s="1">
        <f>SUMIFS(Generation_1!I:I,Generation_1!$A:$A,$B$182,Generation_1!$B:$B,$H186)-SUMIFS(Generation_1!$C:$C,Generation_1!$A:$A,$B$182,Generation_1!$B:$B,$H186)</f>
        <v>-1046.8256519136012</v>
      </c>
      <c r="P186" s="1">
        <f>SUMIFS(Generation_1!J:J,Generation_1!$A:$A,$B$182,Generation_1!$B:$B,$H186)-SUMIFS(Generation_1!$C:$C,Generation_1!$A:$A,$B$182,Generation_1!$B:$B,$H186)</f>
        <v>-4676.0334839072748</v>
      </c>
      <c r="Q186" s="1">
        <f>SUMIFS(Generation_1!K:K,Generation_1!$A:$A,$B$182,Generation_1!$B:$B,$H186)-SUMIFS(Generation_1!$C:$C,Generation_1!$A:$A,$B$182,Generation_1!$B:$B,$H186)</f>
        <v>-5999.4359280939643</v>
      </c>
      <c r="R186" s="1">
        <f>SUMIFS(Generation_1!L:L,Generation_1!$A:$A,$B$182,Generation_1!$B:$B,$H186)-SUMIFS(Generation_1!$C:$C,Generation_1!$A:$A,$B$182,Generation_1!$B:$B,$H186)</f>
        <v>-5929.6399740551242</v>
      </c>
      <c r="S186" s="1">
        <f>SUMIFS(Generation_1!M:M,Generation_1!$A:$A,$B$182,Generation_1!$B:$B,$H186)-SUMIFS(Generation_1!$C:$C,Generation_1!$A:$A,$B$182,Generation_1!$B:$B,$H186)</f>
        <v>-9537.5711644969888</v>
      </c>
      <c r="T186" s="1">
        <f>SUMIFS(Generation_1!N:N,Generation_1!$A:$A,$B$182,Generation_1!$B:$B,$H186)-SUMIFS(Generation_1!$C:$C,Generation_1!$A:$A,$B$182,Generation_1!$B:$B,$H186)</f>
        <v>-11355.194444299726</v>
      </c>
      <c r="U186" s="1">
        <f>SUMIFS(Generation_1!O:O,Generation_1!$A:$A,$B$182,Generation_1!$B:$B,$H186)-SUMIFS(Generation_1!$C:$C,Generation_1!$A:$A,$B$182,Generation_1!$B:$B,$H186)</f>
        <v>-11070.27415907344</v>
      </c>
      <c r="V186" s="1">
        <f>SUMIFS(Generation_1!P:P,Generation_1!$A:$A,$B$182,Generation_1!$B:$B,$H186)-SUMIFS(Generation_1!$C:$C,Generation_1!$A:$A,$B$182,Generation_1!$B:$B,$H186)</f>
        <v>-11601.260429260376</v>
      </c>
      <c r="W186" s="1">
        <f>SUMIFS(Generation_1!Q:Q,Generation_1!$A:$A,$B$182,Generation_1!$B:$B,$H186)-SUMIFS(Generation_1!$C:$C,Generation_1!$A:$A,$B$182,Generation_1!$B:$B,$H186)</f>
        <v>-12026.884847992736</v>
      </c>
      <c r="X186" s="1">
        <f>SUMIFS(Generation_1!R:R,Generation_1!$A:$A,$B$182,Generation_1!$B:$B,$H186)-SUMIFS(Generation_1!$C:$C,Generation_1!$A:$A,$B$182,Generation_1!$B:$B,$H186)</f>
        <v>-11500.273652279418</v>
      </c>
      <c r="Y186" s="1">
        <f>SUMIFS(Generation_1!S:S,Generation_1!$A:$A,$B$182,Generation_1!$B:$B,$H186)-SUMIFS(Generation_1!$C:$C,Generation_1!$A:$A,$B$182,Generation_1!$B:$B,$H186)</f>
        <v>-10290.448713224738</v>
      </c>
      <c r="Z186" s="1">
        <f>SUMIFS(Generation_1!T:T,Generation_1!$A:$A,$B$182,Generation_1!$B:$B,$H186)-SUMIFS(Generation_1!$C:$C,Generation_1!$A:$A,$B$182,Generation_1!$B:$B,$H186)</f>
        <v>-11122.864010883968</v>
      </c>
      <c r="AA186" s="1">
        <f>SUMIFS(Generation_1!U:U,Generation_1!$A:$A,$B$182,Generation_1!$B:$B,$H186)-SUMIFS(Generation_1!$C:$C,Generation_1!$A:$A,$B$182,Generation_1!$B:$B,$H186)</f>
        <v>-10880.16903285688</v>
      </c>
      <c r="AB186" s="1">
        <f>SUMIFS(Generation_1!V:V,Generation_1!$A:$A,$B$182,Generation_1!$B:$B,$H186)-SUMIFS(Generation_1!$C:$C,Generation_1!$A:$A,$B$182,Generation_1!$B:$B,$H186)</f>
        <v>-9868.3566515554921</v>
      </c>
      <c r="AC186" s="1">
        <f>SUMIFS(Generation_1!W:W,Generation_1!$A:$A,$B$182,Generation_1!$B:$B,$H186)-SUMIFS(Generation_1!$C:$C,Generation_1!$A:$A,$B$182,Generation_1!$B:$B,$H186)</f>
        <v>-11585.956133443444</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-33.518694103657708</v>
      </c>
      <c r="K187" s="1">
        <f>SUMIFS(Generation_1!E:E,Generation_1!$A:$A,$B$182,Generation_1!$B:$B,$H187)-SUMIFS(Generation_1!$C:$C,Generation_1!$A:$A,$B$182,Generation_1!$B:$B,$H187)</f>
        <v>-400.2822269871599</v>
      </c>
      <c r="L187" s="1">
        <f>SUMIFS(Generation_1!F:F,Generation_1!$A:$A,$B$182,Generation_1!$B:$B,$H187)-SUMIFS(Generation_1!$C:$C,Generation_1!$A:$A,$B$182,Generation_1!$B:$B,$H187)</f>
        <v>-407.05645363677149</v>
      </c>
      <c r="M187" s="1">
        <f>SUMIFS(Generation_1!G:G,Generation_1!$A:$A,$B$182,Generation_1!$B:$B,$H187)-SUMIFS(Generation_1!$C:$C,Generation_1!$A:$A,$B$182,Generation_1!$B:$B,$H187)</f>
        <v>-559.52602243679803</v>
      </c>
      <c r="N187" s="1">
        <f>SUMIFS(Generation_1!H:H,Generation_1!$A:$A,$B$182,Generation_1!$B:$B,$H187)-SUMIFS(Generation_1!$C:$C,Generation_1!$A:$A,$B$182,Generation_1!$B:$B,$H187)</f>
        <v>-593.68021509737127</v>
      </c>
      <c r="O187" s="1">
        <f>SUMIFS(Generation_1!I:I,Generation_1!$A:$A,$B$182,Generation_1!$B:$B,$H187)-SUMIFS(Generation_1!$C:$C,Generation_1!$A:$A,$B$182,Generation_1!$B:$B,$H187)</f>
        <v>-570.87293874418765</v>
      </c>
      <c r="P187" s="1">
        <f>SUMIFS(Generation_1!J:J,Generation_1!$A:$A,$B$182,Generation_1!$B:$B,$H187)-SUMIFS(Generation_1!$C:$C,Generation_1!$A:$A,$B$182,Generation_1!$B:$B,$H187)</f>
        <v>-589.61177952501976</v>
      </c>
      <c r="Q187" s="1">
        <f>SUMIFS(Generation_1!K:K,Generation_1!$A:$A,$B$182,Generation_1!$B:$B,$H187)-SUMIFS(Generation_1!$C:$C,Generation_1!$A:$A,$B$182,Generation_1!$B:$B,$H187)</f>
        <v>-634.58667076040501</v>
      </c>
      <c r="R187" s="1">
        <f>SUMIFS(Generation_1!L:L,Generation_1!$A:$A,$B$182,Generation_1!$B:$B,$H187)-SUMIFS(Generation_1!$C:$C,Generation_1!$A:$A,$B$182,Generation_1!$B:$B,$H187)</f>
        <v>-612.73640742408361</v>
      </c>
      <c r="S187" s="1">
        <f>SUMIFS(Generation_1!M:M,Generation_1!$A:$A,$B$182,Generation_1!$B:$B,$H187)-SUMIFS(Generation_1!$C:$C,Generation_1!$A:$A,$B$182,Generation_1!$B:$B,$H187)</f>
        <v>-600.79390573706269</v>
      </c>
      <c r="T187" s="1">
        <f>SUMIFS(Generation_1!N:N,Generation_1!$A:$A,$B$182,Generation_1!$B:$B,$H187)-SUMIFS(Generation_1!$C:$C,Generation_1!$A:$A,$B$182,Generation_1!$B:$B,$H187)</f>
        <v>5675.00118881251</v>
      </c>
      <c r="U187" s="1">
        <f>SUMIFS(Generation_1!O:O,Generation_1!$A:$A,$B$182,Generation_1!$B:$B,$H187)-SUMIFS(Generation_1!$C:$C,Generation_1!$A:$A,$B$182,Generation_1!$B:$B,$H187)</f>
        <v>5543.1984387720095</v>
      </c>
      <c r="V187" s="1">
        <f>SUMIFS(Generation_1!P:P,Generation_1!$A:$A,$B$182,Generation_1!$B:$B,$H187)-SUMIFS(Generation_1!$C:$C,Generation_1!$A:$A,$B$182,Generation_1!$B:$B,$H187)</f>
        <v>4734.6645471200372</v>
      </c>
      <c r="W187" s="1">
        <f>SUMIFS(Generation_1!Q:Q,Generation_1!$A:$A,$B$182,Generation_1!$B:$B,$H187)-SUMIFS(Generation_1!$C:$C,Generation_1!$A:$A,$B$182,Generation_1!$B:$B,$H187)</f>
        <v>5049.2132109144004</v>
      </c>
      <c r="X187" s="1">
        <f>SUMIFS(Generation_1!R:R,Generation_1!$A:$A,$B$182,Generation_1!$B:$B,$H187)-SUMIFS(Generation_1!$C:$C,Generation_1!$A:$A,$B$182,Generation_1!$B:$B,$H187)</f>
        <v>5789.9364614146161</v>
      </c>
      <c r="Y187" s="1">
        <f>SUMIFS(Generation_1!S:S,Generation_1!$A:$A,$B$182,Generation_1!$B:$B,$H187)-SUMIFS(Generation_1!$C:$C,Generation_1!$A:$A,$B$182,Generation_1!$B:$B,$H187)</f>
        <v>8723.7585717777292</v>
      </c>
      <c r="Z187" s="1">
        <f>SUMIFS(Generation_1!T:T,Generation_1!$A:$A,$B$182,Generation_1!$B:$B,$H187)-SUMIFS(Generation_1!$C:$C,Generation_1!$A:$A,$B$182,Generation_1!$B:$B,$H187)</f>
        <v>9020.0851203520997</v>
      </c>
      <c r="AA187" s="1">
        <f>SUMIFS(Generation_1!U:U,Generation_1!$A:$A,$B$182,Generation_1!$B:$B,$H187)-SUMIFS(Generation_1!$C:$C,Generation_1!$A:$A,$B$182,Generation_1!$B:$B,$H187)</f>
        <v>6973.2697284353544</v>
      </c>
      <c r="AB187" s="1">
        <f>SUMIFS(Generation_1!V:V,Generation_1!$A:$A,$B$182,Generation_1!$B:$B,$H187)-SUMIFS(Generation_1!$C:$C,Generation_1!$A:$A,$B$182,Generation_1!$B:$B,$H187)</f>
        <v>7106.9201340787349</v>
      </c>
      <c r="AC187" s="1">
        <f>SUMIFS(Generation_1!W:W,Generation_1!$A:$A,$B$182,Generation_1!$B:$B,$H187)-SUMIFS(Generation_1!$C:$C,Generation_1!$A:$A,$B$182,Generation_1!$B:$B,$H187)</f>
        <v>7371.8113027735581</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-21.499378536760709</v>
      </c>
      <c r="K188" s="1">
        <f>SUMIFS(Generation_1!E:E,Generation_1!$A:$A,$B$182,Generation_1!$B:$B,$H188)-SUMIFS(Generation_1!$C:$C,Generation_1!$A:$A,$B$182,Generation_1!$B:$B,$H188)</f>
        <v>0.15586438940010794</v>
      </c>
      <c r="L188" s="1">
        <f>SUMIFS(Generation_1!F:F,Generation_1!$A:$A,$B$182,Generation_1!$B:$B,$H188)-SUMIFS(Generation_1!$C:$C,Generation_1!$A:$A,$B$182,Generation_1!$B:$B,$H188)</f>
        <v>22.27609517381849</v>
      </c>
      <c r="M188" s="1">
        <f>SUMIFS(Generation_1!G:G,Generation_1!$A:$A,$B$182,Generation_1!$B:$B,$H188)-SUMIFS(Generation_1!$C:$C,Generation_1!$A:$A,$B$182,Generation_1!$B:$B,$H188)</f>
        <v>13.887217291261692</v>
      </c>
      <c r="N188" s="1">
        <f>SUMIFS(Generation_1!H:H,Generation_1!$A:$A,$B$182,Generation_1!$B:$B,$H188)-SUMIFS(Generation_1!$C:$C,Generation_1!$A:$A,$B$182,Generation_1!$B:$B,$H188)</f>
        <v>-26.109841128857276</v>
      </c>
      <c r="O188" s="1">
        <f>SUMIFS(Generation_1!I:I,Generation_1!$A:$A,$B$182,Generation_1!$B:$B,$H188)-SUMIFS(Generation_1!$C:$C,Generation_1!$A:$A,$B$182,Generation_1!$B:$B,$H188)</f>
        <v>-7.2121151551629765</v>
      </c>
      <c r="P188" s="1">
        <f>SUMIFS(Generation_1!J:J,Generation_1!$A:$A,$B$182,Generation_1!$B:$B,$H188)-SUMIFS(Generation_1!$C:$C,Generation_1!$A:$A,$B$182,Generation_1!$B:$B,$H188)</f>
        <v>8.3692453315907187</v>
      </c>
      <c r="Q188" s="1">
        <f>SUMIFS(Generation_1!K:K,Generation_1!$A:$A,$B$182,Generation_1!$B:$B,$H188)-SUMIFS(Generation_1!$C:$C,Generation_1!$A:$A,$B$182,Generation_1!$B:$B,$H188)</f>
        <v>11.203506957971157</v>
      </c>
      <c r="R188" s="1">
        <f>SUMIFS(Generation_1!L:L,Generation_1!$A:$A,$B$182,Generation_1!$B:$B,$H188)-SUMIFS(Generation_1!$C:$C,Generation_1!$A:$A,$B$182,Generation_1!$B:$B,$H188)</f>
        <v>-5.3846668880650697</v>
      </c>
      <c r="S188" s="1">
        <f>SUMIFS(Generation_1!M:M,Generation_1!$A:$A,$B$182,Generation_1!$B:$B,$H188)-SUMIFS(Generation_1!$C:$C,Generation_1!$A:$A,$B$182,Generation_1!$B:$B,$H188)</f>
        <v>18.269640996193331</v>
      </c>
      <c r="T188" s="1">
        <f>SUMIFS(Generation_1!N:N,Generation_1!$A:$A,$B$182,Generation_1!$B:$B,$H188)-SUMIFS(Generation_1!$C:$C,Generation_1!$A:$A,$B$182,Generation_1!$B:$B,$H188)</f>
        <v>1474.1853548763329</v>
      </c>
      <c r="U188" s="1">
        <f>SUMIFS(Generation_1!O:O,Generation_1!$A:$A,$B$182,Generation_1!$B:$B,$H188)-SUMIFS(Generation_1!$C:$C,Generation_1!$A:$A,$B$182,Generation_1!$B:$B,$H188)</f>
        <v>1377.4273154357993</v>
      </c>
      <c r="V188" s="1">
        <f>SUMIFS(Generation_1!P:P,Generation_1!$A:$A,$B$182,Generation_1!$B:$B,$H188)-SUMIFS(Generation_1!$C:$C,Generation_1!$A:$A,$B$182,Generation_1!$B:$B,$H188)</f>
        <v>1364.1842672239579</v>
      </c>
      <c r="W188" s="1">
        <f>SUMIFS(Generation_1!Q:Q,Generation_1!$A:$A,$B$182,Generation_1!$B:$B,$H188)-SUMIFS(Generation_1!$C:$C,Generation_1!$A:$A,$B$182,Generation_1!$B:$B,$H188)</f>
        <v>4168.4638459807093</v>
      </c>
      <c r="X188" s="1">
        <f>SUMIFS(Generation_1!R:R,Generation_1!$A:$A,$B$182,Generation_1!$B:$B,$H188)-SUMIFS(Generation_1!$C:$C,Generation_1!$A:$A,$B$182,Generation_1!$B:$B,$H188)</f>
        <v>4382.274496900729</v>
      </c>
      <c r="Y188" s="1">
        <f>SUMIFS(Generation_1!S:S,Generation_1!$A:$A,$B$182,Generation_1!$B:$B,$H188)-SUMIFS(Generation_1!$C:$C,Generation_1!$A:$A,$B$182,Generation_1!$B:$B,$H188)</f>
        <v>13424.870506850439</v>
      </c>
      <c r="Z188" s="1">
        <f>SUMIFS(Generation_1!T:T,Generation_1!$A:$A,$B$182,Generation_1!$B:$B,$H188)-SUMIFS(Generation_1!$C:$C,Generation_1!$A:$A,$B$182,Generation_1!$B:$B,$H188)</f>
        <v>10176.096566824275</v>
      </c>
      <c r="AA188" s="1">
        <f>SUMIFS(Generation_1!U:U,Generation_1!$A:$A,$B$182,Generation_1!$B:$B,$H188)-SUMIFS(Generation_1!$C:$C,Generation_1!$A:$A,$B$182,Generation_1!$B:$B,$H188)</f>
        <v>12830.618105558422</v>
      </c>
      <c r="AB188" s="1">
        <f>SUMIFS(Generation_1!V:V,Generation_1!$A:$A,$B$182,Generation_1!$B:$B,$H188)-SUMIFS(Generation_1!$C:$C,Generation_1!$A:$A,$B$182,Generation_1!$B:$B,$H188)</f>
        <v>15704.960724726379</v>
      </c>
      <c r="AC188" s="1">
        <f>SUMIFS(Generation_1!W:W,Generation_1!$A:$A,$B$182,Generation_1!$B:$B,$H188)-SUMIFS(Generation_1!$C:$C,Generation_1!$A:$A,$B$182,Generation_1!$B:$B,$H188)</f>
        <v>15808.484529581163</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-2753.9346530244748</v>
      </c>
      <c r="K189" s="1">
        <f>SUMIFS(Generation_1!E:E,Generation_1!$A:$A,$B$182,Generation_1!$B:$B,$H189)-SUMIFS(Generation_1!$C:$C,Generation_1!$A:$A,$B$182,Generation_1!$B:$B,$H189)</f>
        <v>-2964.7211602277002</v>
      </c>
      <c r="L189" s="1">
        <f>SUMIFS(Generation_1!F:F,Generation_1!$A:$A,$B$182,Generation_1!$B:$B,$H189)-SUMIFS(Generation_1!$C:$C,Generation_1!$A:$A,$B$182,Generation_1!$B:$B,$H189)</f>
        <v>-131.33292675935991</v>
      </c>
      <c r="M189" s="1">
        <f>SUMIFS(Generation_1!G:G,Generation_1!$A:$A,$B$182,Generation_1!$B:$B,$H189)-SUMIFS(Generation_1!$C:$C,Generation_1!$A:$A,$B$182,Generation_1!$B:$B,$H189)</f>
        <v>-2444.8929088746736</v>
      </c>
      <c r="N189" s="1">
        <f>SUMIFS(Generation_1!H:H,Generation_1!$A:$A,$B$182,Generation_1!$B:$B,$H189)-SUMIFS(Generation_1!$C:$C,Generation_1!$A:$A,$B$182,Generation_1!$B:$B,$H189)</f>
        <v>-1392.5253352618784</v>
      </c>
      <c r="O189" s="1">
        <f>SUMIFS(Generation_1!I:I,Generation_1!$A:$A,$B$182,Generation_1!$B:$B,$H189)-SUMIFS(Generation_1!$C:$C,Generation_1!$A:$A,$B$182,Generation_1!$B:$B,$H189)</f>
        <v>-6808.8491743357208</v>
      </c>
      <c r="P189" s="1">
        <f>SUMIFS(Generation_1!J:J,Generation_1!$A:$A,$B$182,Generation_1!$B:$B,$H189)-SUMIFS(Generation_1!$C:$C,Generation_1!$A:$A,$B$182,Generation_1!$B:$B,$H189)</f>
        <v>-550.15533543107995</v>
      </c>
      <c r="Q189" s="1">
        <f>SUMIFS(Generation_1!K:K,Generation_1!$A:$A,$B$182,Generation_1!$B:$B,$H189)-SUMIFS(Generation_1!$C:$C,Generation_1!$A:$A,$B$182,Generation_1!$B:$B,$H189)</f>
        <v>-1477.3905382318044</v>
      </c>
      <c r="R189" s="1">
        <f>SUMIFS(Generation_1!L:L,Generation_1!$A:$A,$B$182,Generation_1!$B:$B,$H189)-SUMIFS(Generation_1!$C:$C,Generation_1!$A:$A,$B$182,Generation_1!$B:$B,$H189)</f>
        <v>-4308.8278347768974</v>
      </c>
      <c r="S189" s="1">
        <f>SUMIFS(Generation_1!M:M,Generation_1!$A:$A,$B$182,Generation_1!$B:$B,$H189)-SUMIFS(Generation_1!$C:$C,Generation_1!$A:$A,$B$182,Generation_1!$B:$B,$H189)</f>
        <v>-3243.0330524374058</v>
      </c>
      <c r="T189" s="1">
        <f>SUMIFS(Generation_1!N:N,Generation_1!$A:$A,$B$182,Generation_1!$B:$B,$H189)-SUMIFS(Generation_1!$C:$C,Generation_1!$A:$A,$B$182,Generation_1!$B:$B,$H189)</f>
        <v>-3635.7065649949236</v>
      </c>
      <c r="U189" s="1">
        <f>SUMIFS(Generation_1!O:O,Generation_1!$A:$A,$B$182,Generation_1!$B:$B,$H189)-SUMIFS(Generation_1!$C:$C,Generation_1!$A:$A,$B$182,Generation_1!$B:$B,$H189)</f>
        <v>-3881.8094502761469</v>
      </c>
      <c r="V189" s="1">
        <f>SUMIFS(Generation_1!P:P,Generation_1!$A:$A,$B$182,Generation_1!$B:$B,$H189)-SUMIFS(Generation_1!$C:$C,Generation_1!$A:$A,$B$182,Generation_1!$B:$B,$H189)</f>
        <v>-2486.7657283623957</v>
      </c>
      <c r="W189" s="1">
        <f>SUMIFS(Generation_1!Q:Q,Generation_1!$A:$A,$B$182,Generation_1!$B:$B,$H189)-SUMIFS(Generation_1!$C:$C,Generation_1!$A:$A,$B$182,Generation_1!$B:$B,$H189)</f>
        <v>-3843.0784103448277</v>
      </c>
      <c r="X189" s="1">
        <f>SUMIFS(Generation_1!R:R,Generation_1!$A:$A,$B$182,Generation_1!$B:$B,$H189)-SUMIFS(Generation_1!$C:$C,Generation_1!$A:$A,$B$182,Generation_1!$B:$B,$H189)</f>
        <v>-3160.7650718467194</v>
      </c>
      <c r="Y189" s="1">
        <f>SUMIFS(Generation_1!S:S,Generation_1!$A:$A,$B$182,Generation_1!$B:$B,$H189)-SUMIFS(Generation_1!$C:$C,Generation_1!$A:$A,$B$182,Generation_1!$B:$B,$H189)</f>
        <v>-7147.9235572204761</v>
      </c>
      <c r="Z189" s="1">
        <f>SUMIFS(Generation_1!T:T,Generation_1!$A:$A,$B$182,Generation_1!$B:$B,$H189)-SUMIFS(Generation_1!$C:$C,Generation_1!$A:$A,$B$182,Generation_1!$B:$B,$H189)</f>
        <v>-1347.6740304810501</v>
      </c>
      <c r="AA189" s="1">
        <f>SUMIFS(Generation_1!U:U,Generation_1!$A:$A,$B$182,Generation_1!$B:$B,$H189)-SUMIFS(Generation_1!$C:$C,Generation_1!$A:$A,$B$182,Generation_1!$B:$B,$H189)</f>
        <v>-1776.2537344103184</v>
      </c>
      <c r="AB189" s="1">
        <f>SUMIFS(Generation_1!V:V,Generation_1!$A:$A,$B$182,Generation_1!$B:$B,$H189)-SUMIFS(Generation_1!$C:$C,Generation_1!$A:$A,$B$182,Generation_1!$B:$B,$H189)</f>
        <v>-4774.2273844166084</v>
      </c>
      <c r="AC189" s="1">
        <f>SUMIFS(Generation_1!W:W,Generation_1!$A:$A,$B$182,Generation_1!$B:$B,$H189)-SUMIFS(Generation_1!$C:$C,Generation_1!$A:$A,$B$182,Generation_1!$B:$B,$H189)</f>
        <v>-3755.1338480222093</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94.114184799368218</v>
      </c>
      <c r="K190" s="1">
        <f>SUMIFS(Generation_1!E:E,Generation_1!$A:$A,$B$182,Generation_1!$B:$B,$H190)-SUMIFS(Generation_1!$C:$C,Generation_1!$A:$A,$B$182,Generation_1!$B:$B,$H190)</f>
        <v>69.710426455940933</v>
      </c>
      <c r="L190" s="1">
        <f>SUMIFS(Generation_1!F:F,Generation_1!$A:$A,$B$182,Generation_1!$B:$B,$H190)-SUMIFS(Generation_1!$C:$C,Generation_1!$A:$A,$B$182,Generation_1!$B:$B,$H190)</f>
        <v>625.64759016972585</v>
      </c>
      <c r="M190" s="1">
        <f>SUMIFS(Generation_1!G:G,Generation_1!$A:$A,$B$182,Generation_1!$B:$B,$H190)-SUMIFS(Generation_1!$C:$C,Generation_1!$A:$A,$B$182,Generation_1!$B:$B,$H190)</f>
        <v>1215.1450655707458</v>
      </c>
      <c r="N190" s="1">
        <f>SUMIFS(Generation_1!H:H,Generation_1!$A:$A,$B$182,Generation_1!$B:$B,$H190)-SUMIFS(Generation_1!$C:$C,Generation_1!$A:$A,$B$182,Generation_1!$B:$B,$H190)</f>
        <v>1625.0991727147075</v>
      </c>
      <c r="O190" s="1">
        <f>SUMIFS(Generation_1!I:I,Generation_1!$A:$A,$B$182,Generation_1!$B:$B,$H190)-SUMIFS(Generation_1!$C:$C,Generation_1!$A:$A,$B$182,Generation_1!$B:$B,$H190)</f>
        <v>2418.9291540451786</v>
      </c>
      <c r="P190" s="1">
        <f>SUMIFS(Generation_1!J:J,Generation_1!$A:$A,$B$182,Generation_1!$B:$B,$H190)-SUMIFS(Generation_1!$C:$C,Generation_1!$A:$A,$B$182,Generation_1!$B:$B,$H190)</f>
        <v>2049.0746630847166</v>
      </c>
      <c r="Q190" s="1">
        <f>SUMIFS(Generation_1!K:K,Generation_1!$A:$A,$B$182,Generation_1!$B:$B,$H190)-SUMIFS(Generation_1!$C:$C,Generation_1!$A:$A,$B$182,Generation_1!$B:$B,$H190)</f>
        <v>2999.7386192152621</v>
      </c>
      <c r="R190" s="1">
        <f>SUMIFS(Generation_1!L:L,Generation_1!$A:$A,$B$182,Generation_1!$B:$B,$H190)-SUMIFS(Generation_1!$C:$C,Generation_1!$A:$A,$B$182,Generation_1!$B:$B,$H190)</f>
        <v>2478.2862461682807</v>
      </c>
      <c r="S190" s="1">
        <f>SUMIFS(Generation_1!M:M,Generation_1!$A:$A,$B$182,Generation_1!$B:$B,$H190)-SUMIFS(Generation_1!$C:$C,Generation_1!$A:$A,$B$182,Generation_1!$B:$B,$H190)</f>
        <v>2818.9128570059643</v>
      </c>
      <c r="T190" s="1">
        <f>SUMIFS(Generation_1!N:N,Generation_1!$A:$A,$B$182,Generation_1!$B:$B,$H190)-SUMIFS(Generation_1!$C:$C,Generation_1!$A:$A,$B$182,Generation_1!$B:$B,$H190)</f>
        <v>4574.4178673894203</v>
      </c>
      <c r="U190" s="1">
        <f>SUMIFS(Generation_1!O:O,Generation_1!$A:$A,$B$182,Generation_1!$B:$B,$H190)-SUMIFS(Generation_1!$C:$C,Generation_1!$A:$A,$B$182,Generation_1!$B:$B,$H190)</f>
        <v>4376.8616544511133</v>
      </c>
      <c r="V190" s="1">
        <f>SUMIFS(Generation_1!P:P,Generation_1!$A:$A,$B$182,Generation_1!$B:$B,$H190)-SUMIFS(Generation_1!$C:$C,Generation_1!$A:$A,$B$182,Generation_1!$B:$B,$H190)</f>
        <v>4366.0938658206614</v>
      </c>
      <c r="W190" s="1">
        <f>SUMIFS(Generation_1!Q:Q,Generation_1!$A:$A,$B$182,Generation_1!$B:$B,$H190)-SUMIFS(Generation_1!$C:$C,Generation_1!$A:$A,$B$182,Generation_1!$B:$B,$H190)</f>
        <v>6539.8393460315347</v>
      </c>
      <c r="X190" s="1">
        <f>SUMIFS(Generation_1!R:R,Generation_1!$A:$A,$B$182,Generation_1!$B:$B,$H190)-SUMIFS(Generation_1!$C:$C,Generation_1!$A:$A,$B$182,Generation_1!$B:$B,$H190)</f>
        <v>7170.1277906052692</v>
      </c>
      <c r="Y190" s="1">
        <f>SUMIFS(Generation_1!S:S,Generation_1!$A:$A,$B$182,Generation_1!$B:$B,$H190)-SUMIFS(Generation_1!$C:$C,Generation_1!$A:$A,$B$182,Generation_1!$B:$B,$H190)</f>
        <v>6705.4994607401804</v>
      </c>
      <c r="Z190" s="1">
        <f>SUMIFS(Generation_1!T:T,Generation_1!$A:$A,$B$182,Generation_1!$B:$B,$H190)-SUMIFS(Generation_1!$C:$C,Generation_1!$A:$A,$B$182,Generation_1!$B:$B,$H190)</f>
        <v>5998.5030493199101</v>
      </c>
      <c r="AA190" s="1">
        <f>SUMIFS(Generation_1!U:U,Generation_1!$A:$A,$B$182,Generation_1!$B:$B,$H190)-SUMIFS(Generation_1!$C:$C,Generation_1!$A:$A,$B$182,Generation_1!$B:$B,$H190)</f>
        <v>6590.7440817653533</v>
      </c>
      <c r="AB190" s="1">
        <f>SUMIFS(Generation_1!V:V,Generation_1!$A:$A,$B$182,Generation_1!$B:$B,$H190)-SUMIFS(Generation_1!$C:$C,Generation_1!$A:$A,$B$182,Generation_1!$B:$B,$H190)</f>
        <v>6558.860151838504</v>
      </c>
      <c r="AC190" s="1">
        <f>SUMIFS(Generation_1!W:W,Generation_1!$A:$A,$B$182,Generation_1!$B:$B,$H190)-SUMIFS(Generation_1!$C:$C,Generation_1!$A:$A,$B$182,Generation_1!$B:$B,$H190)</f>
        <v>6028.7894798586967</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257.52127805612849</v>
      </c>
      <c r="K191" s="1">
        <f>SUMIFS(Generation_1!E:E,Generation_1!$A:$A,$B$182,Generation_1!$B:$B,$H191)-SUMIFS(Generation_1!$C:$C,Generation_1!$A:$A,$B$182,Generation_1!$B:$B,$H191)</f>
        <v>409.0754028175279</v>
      </c>
      <c r="L191" s="1">
        <f>SUMIFS(Generation_1!F:F,Generation_1!$A:$A,$B$182,Generation_1!$B:$B,$H191)-SUMIFS(Generation_1!$C:$C,Generation_1!$A:$A,$B$182,Generation_1!$B:$B,$H191)</f>
        <v>652.6020498131054</v>
      </c>
      <c r="M191" s="1">
        <f>SUMIFS(Generation_1!G:G,Generation_1!$A:$A,$B$182,Generation_1!$B:$B,$H191)-SUMIFS(Generation_1!$C:$C,Generation_1!$A:$A,$B$182,Generation_1!$B:$B,$H191)</f>
        <v>961.8013805009125</v>
      </c>
      <c r="N191" s="1">
        <f>SUMIFS(Generation_1!H:H,Generation_1!$A:$A,$B$182,Generation_1!$B:$B,$H191)-SUMIFS(Generation_1!$C:$C,Generation_1!$A:$A,$B$182,Generation_1!$B:$B,$H191)</f>
        <v>1441.6493754725182</v>
      </c>
      <c r="O191" s="1">
        <f>SUMIFS(Generation_1!I:I,Generation_1!$A:$A,$B$182,Generation_1!$B:$B,$H191)-SUMIFS(Generation_1!$C:$C,Generation_1!$A:$A,$B$182,Generation_1!$B:$B,$H191)</f>
        <v>1914.9471447252097</v>
      </c>
      <c r="P191" s="1">
        <f>SUMIFS(Generation_1!J:J,Generation_1!$A:$A,$B$182,Generation_1!$B:$B,$H191)-SUMIFS(Generation_1!$C:$C,Generation_1!$A:$A,$B$182,Generation_1!$B:$B,$H191)</f>
        <v>2510.8533828950922</v>
      </c>
      <c r="Q191" s="1">
        <f>SUMIFS(Generation_1!K:K,Generation_1!$A:$A,$B$182,Generation_1!$B:$B,$H191)-SUMIFS(Generation_1!$C:$C,Generation_1!$A:$A,$B$182,Generation_1!$B:$B,$H191)</f>
        <v>3397.2041223577007</v>
      </c>
      <c r="R191" s="1">
        <f>SUMIFS(Generation_1!L:L,Generation_1!$A:$A,$B$182,Generation_1!$B:$B,$H191)-SUMIFS(Generation_1!$C:$C,Generation_1!$A:$A,$B$182,Generation_1!$B:$B,$H191)</f>
        <v>4321.4491294885829</v>
      </c>
      <c r="S191" s="1">
        <f>SUMIFS(Generation_1!M:M,Generation_1!$A:$A,$B$182,Generation_1!$B:$B,$H191)-SUMIFS(Generation_1!$C:$C,Generation_1!$A:$A,$B$182,Generation_1!$B:$B,$H191)</f>
        <v>5246.6526340529426</v>
      </c>
      <c r="T191" s="1">
        <f>SUMIFS(Generation_1!N:N,Generation_1!$A:$A,$B$182,Generation_1!$B:$B,$H191)-SUMIFS(Generation_1!$C:$C,Generation_1!$A:$A,$B$182,Generation_1!$B:$B,$H191)</f>
        <v>6019.4859107062584</v>
      </c>
      <c r="U191" s="1">
        <f>SUMIFS(Generation_1!O:O,Generation_1!$A:$A,$B$182,Generation_1!$B:$B,$H191)-SUMIFS(Generation_1!$C:$C,Generation_1!$A:$A,$B$182,Generation_1!$B:$B,$H191)</f>
        <v>6708.5749375484811</v>
      </c>
      <c r="V191" s="1">
        <f>SUMIFS(Generation_1!P:P,Generation_1!$A:$A,$B$182,Generation_1!$B:$B,$H191)-SUMIFS(Generation_1!$C:$C,Generation_1!$A:$A,$B$182,Generation_1!$B:$B,$H191)</f>
        <v>7469.7804266606963</v>
      </c>
      <c r="W191" s="1">
        <f>SUMIFS(Generation_1!Q:Q,Generation_1!$A:$A,$B$182,Generation_1!$B:$B,$H191)-SUMIFS(Generation_1!$C:$C,Generation_1!$A:$A,$B$182,Generation_1!$B:$B,$H191)</f>
        <v>8187.4224214688184</v>
      </c>
      <c r="X191" s="1">
        <f>SUMIFS(Generation_1!R:R,Generation_1!$A:$A,$B$182,Generation_1!$B:$B,$H191)-SUMIFS(Generation_1!$C:$C,Generation_1!$A:$A,$B$182,Generation_1!$B:$B,$H191)</f>
        <v>9022.0606106390878</v>
      </c>
      <c r="Y191" s="1">
        <f>SUMIFS(Generation_1!S:S,Generation_1!$A:$A,$B$182,Generation_1!$B:$B,$H191)-SUMIFS(Generation_1!$C:$C,Generation_1!$A:$A,$B$182,Generation_1!$B:$B,$H191)</f>
        <v>9896.8012831366559</v>
      </c>
      <c r="Z191" s="1">
        <f>SUMIFS(Generation_1!T:T,Generation_1!$A:$A,$B$182,Generation_1!$B:$B,$H191)-SUMIFS(Generation_1!$C:$C,Generation_1!$A:$A,$B$182,Generation_1!$B:$B,$H191)</f>
        <v>10727.194158180617</v>
      </c>
      <c r="AA191" s="1">
        <f>SUMIFS(Generation_1!U:U,Generation_1!$A:$A,$B$182,Generation_1!$B:$B,$H191)-SUMIFS(Generation_1!$C:$C,Generation_1!$A:$A,$B$182,Generation_1!$B:$B,$H191)</f>
        <v>11421.738780587637</v>
      </c>
      <c r="AB191" s="1">
        <f>SUMIFS(Generation_1!V:V,Generation_1!$A:$A,$B$182,Generation_1!$B:$B,$H191)-SUMIFS(Generation_1!$C:$C,Generation_1!$A:$A,$B$182,Generation_1!$B:$B,$H191)</f>
        <v>12300.977788951306</v>
      </c>
      <c r="AC191" s="1">
        <f>SUMIFS(Generation_1!W:W,Generation_1!$A:$A,$B$182,Generation_1!$B:$B,$H191)-SUMIFS(Generation_1!$C:$C,Generation_1!$A:$A,$B$182,Generation_1!$B:$B,$H191)</f>
        <v>13285.592913722488</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1019.4206263360356</v>
      </c>
      <c r="K192" s="1">
        <f>SUMIFS(Generation_1!E:E,Generation_1!$A:$A,$B$182,Generation_1!$B:$B,$H192)-SUMIFS(Generation_1!$C:$C,Generation_1!$A:$A,$B$182,Generation_1!$B:$B,$H192)</f>
        <v>1676.9982664865165</v>
      </c>
      <c r="L192" s="1">
        <f>SUMIFS(Generation_1!F:F,Generation_1!$A:$A,$B$182,Generation_1!$B:$B,$H192)-SUMIFS(Generation_1!$C:$C,Generation_1!$A:$A,$B$182,Generation_1!$B:$B,$H192)</f>
        <v>2441.154617832879</v>
      </c>
      <c r="M192" s="1">
        <f>SUMIFS(Generation_1!G:G,Generation_1!$A:$A,$B$182,Generation_1!$B:$B,$H192)-SUMIFS(Generation_1!$C:$C,Generation_1!$A:$A,$B$182,Generation_1!$B:$B,$H192)</f>
        <v>4833.3875894784287</v>
      </c>
      <c r="N192" s="1">
        <f>SUMIFS(Generation_1!H:H,Generation_1!$A:$A,$B$182,Generation_1!$B:$B,$H192)-SUMIFS(Generation_1!$C:$C,Generation_1!$A:$A,$B$182,Generation_1!$B:$B,$H192)</f>
        <v>7513.6799397016512</v>
      </c>
      <c r="O192" s="1">
        <f>SUMIFS(Generation_1!I:I,Generation_1!$A:$A,$B$182,Generation_1!$B:$B,$H192)-SUMIFS(Generation_1!$C:$C,Generation_1!$A:$A,$B$182,Generation_1!$B:$B,$H192)</f>
        <v>8052.5844799734768</v>
      </c>
      <c r="P192" s="1">
        <f>SUMIFS(Generation_1!J:J,Generation_1!$A:$A,$B$182,Generation_1!$B:$B,$H192)-SUMIFS(Generation_1!$C:$C,Generation_1!$A:$A,$B$182,Generation_1!$B:$B,$H192)</f>
        <v>12512.520309580148</v>
      </c>
      <c r="Q192" s="1">
        <f>SUMIFS(Generation_1!K:K,Generation_1!$A:$A,$B$182,Generation_1!$B:$B,$H192)-SUMIFS(Generation_1!$C:$C,Generation_1!$A:$A,$B$182,Generation_1!$B:$B,$H192)</f>
        <v>14106.726619983107</v>
      </c>
      <c r="R192" s="1">
        <f>SUMIFS(Generation_1!L:L,Generation_1!$A:$A,$B$182,Generation_1!$B:$B,$H192)-SUMIFS(Generation_1!$C:$C,Generation_1!$A:$A,$B$182,Generation_1!$B:$B,$H192)</f>
        <v>13840.104545709844</v>
      </c>
      <c r="S192" s="1">
        <f>SUMIFS(Generation_1!M:M,Generation_1!$A:$A,$B$182,Generation_1!$B:$B,$H192)-SUMIFS(Generation_1!$C:$C,Generation_1!$A:$A,$B$182,Generation_1!$B:$B,$H192)</f>
        <v>16622.378196670506</v>
      </c>
      <c r="T192" s="1">
        <f>SUMIFS(Generation_1!N:N,Generation_1!$A:$A,$B$182,Generation_1!$B:$B,$H192)-SUMIFS(Generation_1!$C:$C,Generation_1!$A:$A,$B$182,Generation_1!$B:$B,$H192)</f>
        <v>15143.053473801352</v>
      </c>
      <c r="U192" s="1">
        <f>SUMIFS(Generation_1!O:O,Generation_1!$A:$A,$B$182,Generation_1!$B:$B,$H192)-SUMIFS(Generation_1!$C:$C,Generation_1!$A:$A,$B$182,Generation_1!$B:$B,$H192)</f>
        <v>14035.32003675033</v>
      </c>
      <c r="V192" s="1">
        <f>SUMIFS(Generation_1!P:P,Generation_1!$A:$A,$B$182,Generation_1!$B:$B,$H192)-SUMIFS(Generation_1!$C:$C,Generation_1!$A:$A,$B$182,Generation_1!$B:$B,$H192)</f>
        <v>14938.00154235214</v>
      </c>
      <c r="W192" s="1">
        <f>SUMIFS(Generation_1!Q:Q,Generation_1!$A:$A,$B$182,Generation_1!$B:$B,$H192)-SUMIFS(Generation_1!$C:$C,Generation_1!$A:$A,$B$182,Generation_1!$B:$B,$H192)</f>
        <v>37012.445223134928</v>
      </c>
      <c r="X192" s="1">
        <f>SUMIFS(Generation_1!R:R,Generation_1!$A:$A,$B$182,Generation_1!$B:$B,$H192)-SUMIFS(Generation_1!$C:$C,Generation_1!$A:$A,$B$182,Generation_1!$B:$B,$H192)</f>
        <v>38499.104234501268</v>
      </c>
      <c r="Y192" s="1">
        <f>SUMIFS(Generation_1!S:S,Generation_1!$A:$A,$B$182,Generation_1!$B:$B,$H192)-SUMIFS(Generation_1!$C:$C,Generation_1!$A:$A,$B$182,Generation_1!$B:$B,$H192)</f>
        <v>35374.00597983475</v>
      </c>
      <c r="Z192" s="1">
        <f>SUMIFS(Generation_1!T:T,Generation_1!$A:$A,$B$182,Generation_1!$B:$B,$H192)-SUMIFS(Generation_1!$C:$C,Generation_1!$A:$A,$B$182,Generation_1!$B:$B,$H192)</f>
        <v>37777.955766473329</v>
      </c>
      <c r="AA192" s="1">
        <f>SUMIFS(Generation_1!U:U,Generation_1!$A:$A,$B$182,Generation_1!$B:$B,$H192)-SUMIFS(Generation_1!$C:$C,Generation_1!$A:$A,$B$182,Generation_1!$B:$B,$H192)</f>
        <v>37434.278650377746</v>
      </c>
      <c r="AB192" s="1">
        <f>SUMIFS(Generation_1!V:V,Generation_1!$A:$A,$B$182,Generation_1!$B:$B,$H192)-SUMIFS(Generation_1!$C:$C,Generation_1!$A:$A,$B$182,Generation_1!$B:$B,$H192)</f>
        <v>37941.277479534081</v>
      </c>
      <c r="AC192" s="1">
        <f>SUMIFS(Generation_1!W:W,Generation_1!$A:$A,$B$182,Generation_1!$B:$B,$H192)-SUMIFS(Generation_1!$C:$C,Generation_1!$A:$A,$B$182,Generation_1!$B:$B,$H192)</f>
        <v>39304.575750803691</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2195.9283718217248</v>
      </c>
      <c r="L193" s="1">
        <f>SUMIFS(Generation_1!F:F,Generation_1!$A:$A,$B$182,Generation_1!$B:$B,$H193)-SUMIFS(Generation_1!$C:$C,Generation_1!$A:$A,$B$182,Generation_1!$B:$B,$H193)</f>
        <v>2075.2642385661948</v>
      </c>
      <c r="M193" s="1">
        <f>SUMIFS(Generation_1!G:G,Generation_1!$A:$A,$B$182,Generation_1!$B:$B,$H193)-SUMIFS(Generation_1!$C:$C,Generation_1!$A:$A,$B$182,Generation_1!$B:$B,$H193)</f>
        <v>2791.8608563573434</v>
      </c>
      <c r="N193" s="1">
        <f>SUMIFS(Generation_1!H:H,Generation_1!$A:$A,$B$182,Generation_1!$B:$B,$H193)-SUMIFS(Generation_1!$C:$C,Generation_1!$A:$A,$B$182,Generation_1!$B:$B,$H193)</f>
        <v>3735.6924641457881</v>
      </c>
      <c r="O193" s="1">
        <f>SUMIFS(Generation_1!I:I,Generation_1!$A:$A,$B$182,Generation_1!$B:$B,$H193)-SUMIFS(Generation_1!$C:$C,Generation_1!$A:$A,$B$182,Generation_1!$B:$B,$H193)</f>
        <v>5830.4569341580427</v>
      </c>
      <c r="P193" s="1">
        <f>SUMIFS(Generation_1!J:J,Generation_1!$A:$A,$B$182,Generation_1!$B:$B,$H193)-SUMIFS(Generation_1!$C:$C,Generation_1!$A:$A,$B$182,Generation_1!$B:$B,$H193)</f>
        <v>5124.9958318334247</v>
      </c>
      <c r="Q193" s="1">
        <f>SUMIFS(Generation_1!K:K,Generation_1!$A:$A,$B$182,Generation_1!$B:$B,$H193)-SUMIFS(Generation_1!$C:$C,Generation_1!$A:$A,$B$182,Generation_1!$B:$B,$H193)</f>
        <v>8904.8292408631751</v>
      </c>
      <c r="R193" s="1">
        <f>SUMIFS(Generation_1!L:L,Generation_1!$A:$A,$B$182,Generation_1!$B:$B,$H193)-SUMIFS(Generation_1!$C:$C,Generation_1!$A:$A,$B$182,Generation_1!$B:$B,$H193)</f>
        <v>9319.1349574061533</v>
      </c>
      <c r="S193" s="1">
        <f>SUMIFS(Generation_1!M:M,Generation_1!$A:$A,$B$182,Generation_1!$B:$B,$H193)-SUMIFS(Generation_1!$C:$C,Generation_1!$A:$A,$B$182,Generation_1!$B:$B,$H193)</f>
        <v>9933.3585356244112</v>
      </c>
      <c r="T193" s="1">
        <f>SUMIFS(Generation_1!N:N,Generation_1!$A:$A,$B$182,Generation_1!$B:$B,$H193)-SUMIFS(Generation_1!$C:$C,Generation_1!$A:$A,$B$182,Generation_1!$B:$B,$H193)</f>
        <v>14089.716255667638</v>
      </c>
      <c r="U193" s="1">
        <f>SUMIFS(Generation_1!O:O,Generation_1!$A:$A,$B$182,Generation_1!$B:$B,$H193)-SUMIFS(Generation_1!$C:$C,Generation_1!$A:$A,$B$182,Generation_1!$B:$B,$H193)</f>
        <v>14955.557675977292</v>
      </c>
      <c r="V193" s="1">
        <f>SUMIFS(Generation_1!P:P,Generation_1!$A:$A,$B$182,Generation_1!$B:$B,$H193)-SUMIFS(Generation_1!$C:$C,Generation_1!$A:$A,$B$182,Generation_1!$B:$B,$H193)</f>
        <v>14775.083745475033</v>
      </c>
      <c r="W193" s="1">
        <f>SUMIFS(Generation_1!Q:Q,Generation_1!$A:$A,$B$182,Generation_1!$B:$B,$H193)-SUMIFS(Generation_1!$C:$C,Generation_1!$A:$A,$B$182,Generation_1!$B:$B,$H193)</f>
        <v>16734.520718372158</v>
      </c>
      <c r="X193" s="1">
        <f>SUMIFS(Generation_1!R:R,Generation_1!$A:$A,$B$182,Generation_1!$B:$B,$H193)-SUMIFS(Generation_1!$C:$C,Generation_1!$A:$A,$B$182,Generation_1!$B:$B,$H193)</f>
        <v>16815.761337192194</v>
      </c>
      <c r="Y193" s="1">
        <f>SUMIFS(Generation_1!S:S,Generation_1!$A:$A,$B$182,Generation_1!$B:$B,$H193)-SUMIFS(Generation_1!$C:$C,Generation_1!$A:$A,$B$182,Generation_1!$B:$B,$H193)</f>
        <v>17857.66517881857</v>
      </c>
      <c r="Z193" s="1">
        <f>SUMIFS(Generation_1!T:T,Generation_1!$A:$A,$B$182,Generation_1!$B:$B,$H193)-SUMIFS(Generation_1!$C:$C,Generation_1!$A:$A,$B$182,Generation_1!$B:$B,$H193)</f>
        <v>14142.179171955646</v>
      </c>
      <c r="AA193" s="1">
        <f>SUMIFS(Generation_1!U:U,Generation_1!$A:$A,$B$182,Generation_1!$B:$B,$H193)-SUMIFS(Generation_1!$C:$C,Generation_1!$A:$A,$B$182,Generation_1!$B:$B,$H193)</f>
        <v>15744.02543579449</v>
      </c>
      <c r="AB193" s="1">
        <f>SUMIFS(Generation_1!V:V,Generation_1!$A:$A,$B$182,Generation_1!$B:$B,$H193)-SUMIFS(Generation_1!$C:$C,Generation_1!$A:$A,$B$182,Generation_1!$B:$B,$H193)</f>
        <v>16245.425278163199</v>
      </c>
      <c r="AC193" s="1">
        <f>SUMIFS(Generation_1!W:W,Generation_1!$A:$A,$B$182,Generation_1!$B:$B,$H193)-SUMIFS(Generation_1!$C:$C,Generation_1!$A:$A,$B$182,Generation_1!$B:$B,$H193)</f>
        <v>16955.38662939172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2094.3008289680984</v>
      </c>
      <c r="K194" s="1">
        <f>SUMIFS(Generation_1!E:E,Generation_1!$A:$A,$B$182,Generation_1!$B:$B,$H194)-SUMIFS(Generation_1!$C:$C,Generation_1!$A:$A,$B$182,Generation_1!$B:$B,$H194)</f>
        <v>3810.3559822308016</v>
      </c>
      <c r="L194" s="1">
        <f>SUMIFS(Generation_1!F:F,Generation_1!$A:$A,$B$182,Generation_1!$B:$B,$H194)-SUMIFS(Generation_1!$C:$C,Generation_1!$A:$A,$B$182,Generation_1!$B:$B,$H194)</f>
        <v>5345.1125859245003</v>
      </c>
      <c r="M194" s="1">
        <f>SUMIFS(Generation_1!G:G,Generation_1!$A:$A,$B$182,Generation_1!$B:$B,$H194)-SUMIFS(Generation_1!$C:$C,Generation_1!$A:$A,$B$182,Generation_1!$B:$B,$H194)</f>
        <v>6780.7827033347021</v>
      </c>
      <c r="N194" s="1">
        <f>SUMIFS(Generation_1!H:H,Generation_1!$A:$A,$B$182,Generation_1!$B:$B,$H194)-SUMIFS(Generation_1!$C:$C,Generation_1!$A:$A,$B$182,Generation_1!$B:$B,$H194)</f>
        <v>8137.4969848330002</v>
      </c>
      <c r="O194" s="1">
        <f>SUMIFS(Generation_1!I:I,Generation_1!$A:$A,$B$182,Generation_1!$B:$B,$H194)-SUMIFS(Generation_1!$C:$C,Generation_1!$A:$A,$B$182,Generation_1!$B:$B,$H194)</f>
        <v>9607.550656651496</v>
      </c>
      <c r="P194" s="1">
        <f>SUMIFS(Generation_1!J:J,Generation_1!$A:$A,$B$182,Generation_1!$B:$B,$H194)-SUMIFS(Generation_1!$C:$C,Generation_1!$A:$A,$B$182,Generation_1!$B:$B,$H194)</f>
        <v>11073.889750758099</v>
      </c>
      <c r="Q194" s="1">
        <f>SUMIFS(Generation_1!K:K,Generation_1!$A:$A,$B$182,Generation_1!$B:$B,$H194)-SUMIFS(Generation_1!$C:$C,Generation_1!$A:$A,$B$182,Generation_1!$B:$B,$H194)</f>
        <v>12480.599233993802</v>
      </c>
      <c r="R194" s="1">
        <f>SUMIFS(Generation_1!L:L,Generation_1!$A:$A,$B$182,Generation_1!$B:$B,$H194)-SUMIFS(Generation_1!$C:$C,Generation_1!$A:$A,$B$182,Generation_1!$B:$B,$H194)</f>
        <v>14093.8414847491</v>
      </c>
      <c r="S194" s="1">
        <f>SUMIFS(Generation_1!M:M,Generation_1!$A:$A,$B$182,Generation_1!$B:$B,$H194)-SUMIFS(Generation_1!$C:$C,Generation_1!$A:$A,$B$182,Generation_1!$B:$B,$H194)</f>
        <v>15970.444750568902</v>
      </c>
      <c r="T194" s="1">
        <f>SUMIFS(Generation_1!N:N,Generation_1!$A:$A,$B$182,Generation_1!$B:$B,$H194)-SUMIFS(Generation_1!$C:$C,Generation_1!$A:$A,$B$182,Generation_1!$B:$B,$H194)</f>
        <v>17754.411151763707</v>
      </c>
      <c r="U194" s="1">
        <f>SUMIFS(Generation_1!O:O,Generation_1!$A:$A,$B$182,Generation_1!$B:$B,$H194)-SUMIFS(Generation_1!$C:$C,Generation_1!$A:$A,$B$182,Generation_1!$B:$B,$H194)</f>
        <v>19396.640150372798</v>
      </c>
      <c r="V194" s="1">
        <f>SUMIFS(Generation_1!P:P,Generation_1!$A:$A,$B$182,Generation_1!$B:$B,$H194)-SUMIFS(Generation_1!$C:$C,Generation_1!$A:$A,$B$182,Generation_1!$B:$B,$H194)</f>
        <v>21292.660231973692</v>
      </c>
      <c r="W194" s="1">
        <f>SUMIFS(Generation_1!Q:Q,Generation_1!$A:$A,$B$182,Generation_1!$B:$B,$H194)-SUMIFS(Generation_1!$C:$C,Generation_1!$A:$A,$B$182,Generation_1!$B:$B,$H194)</f>
        <v>23681.082437794794</v>
      </c>
      <c r="X194" s="1">
        <f>SUMIFS(Generation_1!R:R,Generation_1!$A:$A,$B$182,Generation_1!$B:$B,$H194)-SUMIFS(Generation_1!$C:$C,Generation_1!$A:$A,$B$182,Generation_1!$B:$B,$H194)</f>
        <v>25684.492542536107</v>
      </c>
      <c r="Y194" s="1">
        <f>SUMIFS(Generation_1!S:S,Generation_1!$A:$A,$B$182,Generation_1!$B:$B,$H194)-SUMIFS(Generation_1!$C:$C,Generation_1!$A:$A,$B$182,Generation_1!$B:$B,$H194)</f>
        <v>27341.155546291098</v>
      </c>
      <c r="Z194" s="1">
        <f>SUMIFS(Generation_1!T:T,Generation_1!$A:$A,$B$182,Generation_1!$B:$B,$H194)-SUMIFS(Generation_1!$C:$C,Generation_1!$A:$A,$B$182,Generation_1!$B:$B,$H194)</f>
        <v>28841.815294665103</v>
      </c>
      <c r="AA194" s="1">
        <f>SUMIFS(Generation_1!U:U,Generation_1!$A:$A,$B$182,Generation_1!$B:$B,$H194)-SUMIFS(Generation_1!$C:$C,Generation_1!$A:$A,$B$182,Generation_1!$B:$B,$H194)</f>
        <v>30147.761509525699</v>
      </c>
      <c r="AB194" s="1">
        <f>SUMIFS(Generation_1!V:V,Generation_1!$A:$A,$B$182,Generation_1!$B:$B,$H194)-SUMIFS(Generation_1!$C:$C,Generation_1!$A:$A,$B$182,Generation_1!$B:$B,$H194)</f>
        <v>31321.377140680401</v>
      </c>
      <c r="AC194" s="1">
        <f>SUMIFS(Generation_1!W:W,Generation_1!$A:$A,$B$182,Generation_1!$B:$B,$H194)-SUMIFS(Generation_1!$C:$C,Generation_1!$A:$A,$B$182,Generation_1!$B:$B,$H194)</f>
        <v>32587.676086137697</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0.47272800457169989</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0</v>
      </c>
      <c r="Q196" s="1">
        <f>SUMIFS(Generation_1!K:K,Generation_1!$A:$A,$B$182,Generation_1!$B:$B,$H196)-SUMIFS(Generation_1!$C:$C,Generation_1!$A:$A,$B$182,Generation_1!$B:$B,$H196)</f>
        <v>1.8832689379966994</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0.83903782887114897</v>
      </c>
      <c r="U196" s="1">
        <f>SUMIFS(Generation_1!O:O,Generation_1!$A:$A,$B$182,Generation_1!$B:$B,$H196)-SUMIFS(Generation_1!$C:$C,Generation_1!$A:$A,$B$182,Generation_1!$B:$B,$H196)</f>
        <v>1.722499245583107</v>
      </c>
      <c r="V196" s="1">
        <f>SUMIFS(Generation_1!P:P,Generation_1!$A:$A,$B$182,Generation_1!$B:$B,$H196)-SUMIFS(Generation_1!$C:$C,Generation_1!$A:$A,$B$182,Generation_1!$B:$B,$H196)</f>
        <v>1.3487358749963998</v>
      </c>
      <c r="W196" s="1">
        <f>SUMIFS(Generation_1!Q:Q,Generation_1!$A:$A,$B$182,Generation_1!$B:$B,$H196)-SUMIFS(Generation_1!$C:$C,Generation_1!$A:$A,$B$182,Generation_1!$B:$B,$H196)</f>
        <v>1.5553763457365828</v>
      </c>
      <c r="X196" s="1">
        <f>SUMIFS(Generation_1!R:R,Generation_1!$A:$A,$B$182,Generation_1!$B:$B,$H196)-SUMIFS(Generation_1!$C:$C,Generation_1!$A:$A,$B$182,Generation_1!$B:$B,$H196)</f>
        <v>3.8356216298326835</v>
      </c>
      <c r="Y196" s="1">
        <f>SUMIFS(Generation_1!S:S,Generation_1!$A:$A,$B$182,Generation_1!$B:$B,$H196)-SUMIFS(Generation_1!$C:$C,Generation_1!$A:$A,$B$182,Generation_1!$B:$B,$H196)</f>
        <v>1.8332324705533722</v>
      </c>
      <c r="Z196" s="1">
        <f>SUMIFS(Generation_1!T:T,Generation_1!$A:$A,$B$182,Generation_1!$B:$B,$H196)-SUMIFS(Generation_1!$C:$C,Generation_1!$A:$A,$B$182,Generation_1!$B:$B,$H196)</f>
        <v>3.1169624184377418</v>
      </c>
      <c r="AA196" s="1">
        <f>SUMIFS(Generation_1!U:U,Generation_1!$A:$A,$B$182,Generation_1!$B:$B,$H196)-SUMIFS(Generation_1!$C:$C,Generation_1!$A:$A,$B$182,Generation_1!$B:$B,$H196)</f>
        <v>6.2966804781725489</v>
      </c>
      <c r="AB196" s="1">
        <f>SUMIFS(Generation_1!V:V,Generation_1!$A:$A,$B$182,Generation_1!$B:$B,$H196)-SUMIFS(Generation_1!$C:$C,Generation_1!$A:$A,$B$182,Generation_1!$B:$B,$H196)</f>
        <v>1.4029577171622194</v>
      </c>
      <c r="AC196" s="1">
        <f>SUMIFS(Generation_1!W:W,Generation_1!$A:$A,$B$182,Generation_1!$B:$B,$H196)-SUMIFS(Generation_1!$C:$C,Generation_1!$A:$A,$B$182,Generation_1!$B:$B,$H196)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High DER (DP4)</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11095.082917042404</v>
      </c>
      <c r="J13" s="14">
        <f>SUMIFS(BuildCost_2!C:C,BuildCost_2!$A:$A,$B$10)/1000</f>
        <v>0</v>
      </c>
      <c r="K13" s="14">
        <f>SUMIFS(BuildCost_2!D:D,BuildCost_2!$A:$A,$B$10)/1000</f>
        <v>236.86404623101794</v>
      </c>
      <c r="L13" s="14">
        <f>SUMIFS(BuildCost_2!E:E,BuildCost_2!$A:$A,$B$10)/1000</f>
        <v>251.1697896332702</v>
      </c>
      <c r="M13" s="14">
        <f>SUMIFS(BuildCost_2!F:F,BuildCost_2!$A:$A,$B$10)/1000</f>
        <v>268.16790935178921</v>
      </c>
      <c r="N13" s="14">
        <f>SUMIFS(BuildCost_2!G:G,BuildCost_2!$A:$A,$B$10)/1000</f>
        <v>295.8505224456448</v>
      </c>
      <c r="O13" s="14">
        <f>SUMIFS(BuildCost_2!H:H,BuildCost_2!$A:$A,$B$10)/1000</f>
        <v>430.7593833531717</v>
      </c>
      <c r="P13" s="14">
        <f>SUMIFS(BuildCost_2!I:I,BuildCost_2!$A:$A,$B$10)/1000</f>
        <v>594.27424305055683</v>
      </c>
      <c r="Q13" s="14">
        <f>SUMIFS(BuildCost_2!J:J,BuildCost_2!$A:$A,$B$10)/1000</f>
        <v>828.64300761551863</v>
      </c>
      <c r="R13" s="14">
        <f>SUMIFS(BuildCost_2!K:K,BuildCost_2!$A:$A,$B$10)/1000</f>
        <v>966.93405813794288</v>
      </c>
      <c r="S13" s="14">
        <f>SUMIFS(BuildCost_2!L:L,BuildCost_2!$A:$A,$B$10)/1000</f>
        <v>978.69137511404722</v>
      </c>
      <c r="T13" s="14">
        <f>SUMIFS(BuildCost_2!M:M,BuildCost_2!$A:$A,$B$10)/1000</f>
        <v>1005.0637875057164</v>
      </c>
      <c r="U13" s="14">
        <f>SUMIFS(BuildCost_2!N:N,BuildCost_2!$A:$A,$B$10)/1000</f>
        <v>1160.2451218030333</v>
      </c>
      <c r="V13" s="14">
        <f>SUMIFS(BuildCost_2!O:O,BuildCost_2!$A:$A,$B$10)/1000</f>
        <v>1197.4339664796389</v>
      </c>
      <c r="W13" s="14">
        <f>SUMIFS(BuildCost_2!P:P,BuildCost_2!$A:$A,$B$10)/1000</f>
        <v>1207.9508174428088</v>
      </c>
      <c r="X13" s="14">
        <f>SUMIFS(BuildCost_2!Q:Q,BuildCost_2!$A:$A,$B$10)/1000</f>
        <v>2107.2432427218819</v>
      </c>
      <c r="Y13" s="14">
        <f>SUMIFS(BuildCost_2!R:R,BuildCost_2!$A:$A,$B$10)/1000</f>
        <v>2214.4901827609115</v>
      </c>
      <c r="Z13" s="14">
        <f>SUMIFS(BuildCost_2!S:S,BuildCost_2!$A:$A,$B$10)/1000</f>
        <v>2963.5840017560731</v>
      </c>
      <c r="AA13" s="14">
        <f>SUMIFS(BuildCost_2!T:T,BuildCost_2!$A:$A,$B$10)/1000</f>
        <v>2963.5840017560731</v>
      </c>
      <c r="AB13" s="14">
        <f>SUMIFS(BuildCost_2!U:U,BuildCost_2!$A:$A,$B$10)/1000</f>
        <v>3047.1649182934771</v>
      </c>
      <c r="AC13" s="14">
        <f>SUMIFS(BuildCost_2!V:V,BuildCost_2!$A:$A,$B$10)/1000</f>
        <v>3276.9352111116536</v>
      </c>
      <c r="AD13" s="14">
        <f>SUMIFS(BuildCost_2!W:W,BuildCost_2!$A:$A,$B$10)/1000</f>
        <v>3276.9352111116536</v>
      </c>
    </row>
    <row r="14" spans="1:30">
      <c r="F14" s="42"/>
      <c r="H14" s="69" t="s">
        <v>102</v>
      </c>
      <c r="I14" s="14">
        <f t="shared" si="0"/>
        <v>34693.754966823624</v>
      </c>
      <c r="J14" s="14">
        <f>SUMIFS(FOMCost_2!C:C,FOMCost_2!$A:$A,$B$10)/1000</f>
        <v>3663.3629785851153</v>
      </c>
      <c r="K14" s="14">
        <f>SUMIFS(FOMCost_2!D:D,FOMCost_2!$A:$A,$B$10)/1000</f>
        <v>3462.9362879901464</v>
      </c>
      <c r="L14" s="14">
        <f>SUMIFS(FOMCost_2!E:E,FOMCost_2!$A:$A,$B$10)/1000</f>
        <v>2836.6928691458943</v>
      </c>
      <c r="M14" s="14">
        <f>SUMIFS(FOMCost_2!F:F,FOMCost_2!$A:$A,$B$10)/1000</f>
        <v>4529.9183535960447</v>
      </c>
      <c r="N14" s="14">
        <f>SUMIFS(FOMCost_2!G:G,FOMCost_2!$A:$A,$B$10)/1000</f>
        <v>3410.9812237069236</v>
      </c>
      <c r="O14" s="14">
        <f>SUMIFS(FOMCost_2!H:H,FOMCost_2!$A:$A,$B$10)/1000</f>
        <v>3527.2097547740209</v>
      </c>
      <c r="P14" s="14">
        <f>SUMIFS(FOMCost_2!I:I,FOMCost_2!$A:$A,$B$10)/1000</f>
        <v>3806.6801555044894</v>
      </c>
      <c r="Q14" s="14">
        <f>SUMIFS(FOMCost_2!J:J,FOMCost_2!$A:$A,$B$10)/1000</f>
        <v>2994.1083392009573</v>
      </c>
      <c r="R14" s="14">
        <f>SUMIFS(FOMCost_2!K:K,FOMCost_2!$A:$A,$B$10)/1000</f>
        <v>2898.9256875164047</v>
      </c>
      <c r="S14" s="14">
        <f>SUMIFS(FOMCost_2!L:L,FOMCost_2!$A:$A,$B$10)/1000</f>
        <v>3484.9961178462058</v>
      </c>
      <c r="T14" s="14">
        <f>SUMIFS(FOMCost_2!M:M,FOMCost_2!$A:$A,$B$10)/1000</f>
        <v>3586.5138628770883</v>
      </c>
      <c r="U14" s="14">
        <f>SUMIFS(FOMCost_2!N:N,FOMCost_2!$A:$A,$B$10)/1000</f>
        <v>3170.1652709289647</v>
      </c>
      <c r="V14" s="14">
        <f>SUMIFS(FOMCost_2!O:O,FOMCost_2!$A:$A,$B$10)/1000</f>
        <v>2603.9437361027753</v>
      </c>
      <c r="W14" s="14">
        <f>SUMIFS(FOMCost_2!P:P,FOMCost_2!$A:$A,$B$10)/1000</f>
        <v>2604.9614695113205</v>
      </c>
      <c r="X14" s="14">
        <f>SUMIFS(FOMCost_2!Q:Q,FOMCost_2!$A:$A,$B$10)/1000</f>
        <v>2583.7245294771101</v>
      </c>
      <c r="Y14" s="14">
        <f>SUMIFS(FOMCost_2!R:R,FOMCost_2!$A:$A,$B$10)/1000</f>
        <v>2997.400667547508</v>
      </c>
      <c r="Z14" s="14">
        <f>SUMIFS(FOMCost_2!S:S,FOMCost_2!$A:$A,$B$10)/1000</f>
        <v>3510.0816430687205</v>
      </c>
      <c r="AA14" s="14">
        <f>SUMIFS(FOMCost_2!T:T,FOMCost_2!$A:$A,$B$10)/1000</f>
        <v>2636.3016026293453</v>
      </c>
      <c r="AB14" s="14">
        <f>SUMIFS(FOMCost_2!U:U,FOMCost_2!$A:$A,$B$10)/1000</f>
        <v>2612.4987663861148</v>
      </c>
      <c r="AC14" s="14">
        <f>SUMIFS(FOMCost_2!V:V,FOMCost_2!$A:$A,$B$10)/1000</f>
        <v>3281.128643476221</v>
      </c>
      <c r="AD14" s="14">
        <f>SUMIFS(FOMCost_2!W:W,FOMCost_2!$A:$A,$B$10)/1000</f>
        <v>2634.3084578259873</v>
      </c>
    </row>
    <row r="15" spans="1:30">
      <c r="F15" s="42"/>
      <c r="H15" s="69" t="s">
        <v>103</v>
      </c>
      <c r="I15" s="14">
        <f t="shared" si="0"/>
        <v>21192.653942339388</v>
      </c>
      <c r="J15" s="14">
        <f>SUMIFS(FuelCost_2!C:C,FuelCost_2!$A:$A,$B$10)/1000</f>
        <v>2379.3923996178587</v>
      </c>
      <c r="K15" s="14">
        <f>SUMIFS(FuelCost_2!D:D,FuelCost_2!$A:$A,$B$10)/1000</f>
        <v>2334.247851381554</v>
      </c>
      <c r="L15" s="14">
        <f>SUMIFS(FuelCost_2!E:E,FuelCost_2!$A:$A,$B$10)/1000</f>
        <v>2412.2001308763984</v>
      </c>
      <c r="M15" s="14">
        <f>SUMIFS(FuelCost_2!F:F,FuelCost_2!$A:$A,$B$10)/1000</f>
        <v>2224.5706438655479</v>
      </c>
      <c r="N15" s="14">
        <f>SUMIFS(FuelCost_2!G:G,FuelCost_2!$A:$A,$B$10)/1000</f>
        <v>2187.6720528132105</v>
      </c>
      <c r="O15" s="14">
        <f>SUMIFS(FuelCost_2!H:H,FuelCost_2!$A:$A,$B$10)/1000</f>
        <v>2116.3742850809313</v>
      </c>
      <c r="P15" s="14">
        <f>SUMIFS(FuelCost_2!I:I,FuelCost_2!$A:$A,$B$10)/1000</f>
        <v>2317.6177595201939</v>
      </c>
      <c r="Q15" s="14">
        <f>SUMIFS(FuelCost_2!J:J,FuelCost_2!$A:$A,$B$10)/1000</f>
        <v>2093.8554238479123</v>
      </c>
      <c r="R15" s="14">
        <f>SUMIFS(FuelCost_2!K:K,FuelCost_2!$A:$A,$B$10)/1000</f>
        <v>2006.8875786824026</v>
      </c>
      <c r="S15" s="14">
        <f>SUMIFS(FuelCost_2!L:L,FuelCost_2!$A:$A,$B$10)/1000</f>
        <v>2164.2673225626368</v>
      </c>
      <c r="T15" s="14">
        <f>SUMIFS(FuelCost_2!M:M,FuelCost_2!$A:$A,$B$10)/1000</f>
        <v>2064.5411982051874</v>
      </c>
      <c r="U15" s="14">
        <f>SUMIFS(FuelCost_2!N:N,FuelCost_2!$A:$A,$B$10)/1000</f>
        <v>2046.2990672510186</v>
      </c>
      <c r="V15" s="14">
        <f>SUMIFS(FuelCost_2!O:O,FuelCost_2!$A:$A,$B$10)/1000</f>
        <v>2102.4957721710466</v>
      </c>
      <c r="W15" s="14">
        <f>SUMIFS(FuelCost_2!P:P,FuelCost_2!$A:$A,$B$10)/1000</f>
        <v>2042.3060058119893</v>
      </c>
      <c r="X15" s="14">
        <f>SUMIFS(FuelCost_2!Q:Q,FuelCost_2!$A:$A,$B$10)/1000</f>
        <v>1370.7415674593456</v>
      </c>
      <c r="Y15" s="14">
        <f>SUMIFS(FuelCost_2!R:R,FuelCost_2!$A:$A,$B$10)/1000</f>
        <v>1288.6000027345171</v>
      </c>
      <c r="Z15" s="14">
        <f>SUMIFS(FuelCost_2!S:S,FuelCost_2!$A:$A,$B$10)/1000</f>
        <v>1451.0141718505579</v>
      </c>
      <c r="AA15" s="14">
        <f>SUMIFS(FuelCost_2!T:T,FuelCost_2!$A:$A,$B$10)/1000</f>
        <v>1119.497779723423</v>
      </c>
      <c r="AB15" s="14">
        <f>SUMIFS(FuelCost_2!U:U,FuelCost_2!$A:$A,$B$10)/1000</f>
        <v>1136.9475570871546</v>
      </c>
      <c r="AC15" s="14">
        <f>SUMIFS(FuelCost_2!V:V,FuelCost_2!$A:$A,$B$10)/1000</f>
        <v>1337.1171295708559</v>
      </c>
      <c r="AD15" s="14">
        <f>SUMIFS(FuelCost_2!W:W,FuelCost_2!$A:$A,$B$10)/1000</f>
        <v>1044.0846069967092</v>
      </c>
    </row>
    <row r="16" spans="1:30">
      <c r="F16" s="42"/>
      <c r="H16" s="69" t="s">
        <v>104</v>
      </c>
      <c r="I16" s="14">
        <f t="shared" si="0"/>
        <v>7239.1295912909263</v>
      </c>
      <c r="J16" s="14">
        <f>SUMIFS(VOMCost_2!C:C,VOMCost_2!$A:$A,$B$10)/1000</f>
        <v>753.85937525492693</v>
      </c>
      <c r="K16" s="14">
        <f>SUMIFS(VOMCost_2!D:D,VOMCost_2!$A:$A,$B$10)/1000</f>
        <v>729.9559775626285</v>
      </c>
      <c r="L16" s="14">
        <f>SUMIFS(VOMCost_2!E:E,VOMCost_2!$A:$A,$B$10)/1000</f>
        <v>724.39117994664218</v>
      </c>
      <c r="M16" s="14">
        <f>SUMIFS(VOMCost_2!F:F,VOMCost_2!$A:$A,$B$10)/1000</f>
        <v>732.08276818172624</v>
      </c>
      <c r="N16" s="14">
        <f>SUMIFS(VOMCost_2!G:G,VOMCost_2!$A:$A,$B$10)/1000</f>
        <v>713.24482068766952</v>
      </c>
      <c r="O16" s="14">
        <f>SUMIFS(VOMCost_2!H:H,VOMCost_2!$A:$A,$B$10)/1000</f>
        <v>709.62826201731843</v>
      </c>
      <c r="P16" s="14">
        <f>SUMIFS(VOMCost_2!I:I,VOMCost_2!$A:$A,$B$10)/1000</f>
        <v>686.60062132425003</v>
      </c>
      <c r="Q16" s="14">
        <f>SUMIFS(VOMCost_2!J:J,VOMCost_2!$A:$A,$B$10)/1000</f>
        <v>700.53957952895109</v>
      </c>
      <c r="R16" s="14">
        <f>SUMIFS(VOMCost_2!K:K,VOMCost_2!$A:$A,$B$10)/1000</f>
        <v>685.45057002969679</v>
      </c>
      <c r="S16" s="14">
        <f>SUMIFS(VOMCost_2!L:L,VOMCost_2!$A:$A,$B$10)/1000</f>
        <v>672.64294655100264</v>
      </c>
      <c r="T16" s="14">
        <f>SUMIFS(VOMCost_2!M:M,VOMCost_2!$A:$A,$B$10)/1000</f>
        <v>677.30134746464546</v>
      </c>
      <c r="U16" s="14">
        <f>SUMIFS(VOMCost_2!N:N,VOMCost_2!$A:$A,$B$10)/1000</f>
        <v>655.17948497295492</v>
      </c>
      <c r="V16" s="14">
        <f>SUMIFS(VOMCost_2!O:O,VOMCost_2!$A:$A,$B$10)/1000</f>
        <v>656.94511744593262</v>
      </c>
      <c r="W16" s="14">
        <f>SUMIFS(VOMCost_2!P:P,VOMCost_2!$A:$A,$B$10)/1000</f>
        <v>664.80201913030044</v>
      </c>
      <c r="X16" s="14">
        <f>SUMIFS(VOMCost_2!Q:Q,VOMCost_2!$A:$A,$B$10)/1000</f>
        <v>616.93186245848983</v>
      </c>
      <c r="Y16" s="14">
        <f>SUMIFS(VOMCost_2!R:R,VOMCost_2!$A:$A,$B$10)/1000</f>
        <v>616.15117660779083</v>
      </c>
      <c r="Z16" s="14">
        <f>SUMIFS(VOMCost_2!S:S,VOMCost_2!$A:$A,$B$10)/1000</f>
        <v>594.91864177480272</v>
      </c>
      <c r="AA16" s="14">
        <f>SUMIFS(VOMCost_2!T:T,VOMCost_2!$A:$A,$B$10)/1000</f>
        <v>622.84213942300823</v>
      </c>
      <c r="AB16" s="14">
        <f>SUMIFS(VOMCost_2!U:U,VOMCost_2!$A:$A,$B$10)/1000</f>
        <v>616.51296007352073</v>
      </c>
      <c r="AC16" s="14">
        <f>SUMIFS(VOMCost_2!V:V,VOMCost_2!$A:$A,$B$10)/1000</f>
        <v>607.15378618883426</v>
      </c>
      <c r="AD16" s="14">
        <f>SUMIFS(VOMCost_2!W:W,VOMCost_2!$A:$A,$B$10)/1000</f>
        <v>601.88526883238092</v>
      </c>
    </row>
    <row r="17" spans="1:31">
      <c r="F17" s="42"/>
      <c r="H17" s="69" t="s">
        <v>105</v>
      </c>
      <c r="I17" s="14">
        <f>NPV(WACC,J17:AD17)/(1+WACC)^2</f>
        <v>451.95521188383452</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0.53301702592783307</v>
      </c>
      <c r="P17" s="14">
        <f>SUMIFS(REZTxCost_2!I:I,REZTxCost_2!$A:$A,$B$10)/1000</f>
        <v>3.3560783484470158</v>
      </c>
      <c r="Q17" s="14">
        <f>SUMIFS(REZTxCost_2!J:J,REZTxCost_2!$A:$A,$B$10)/1000</f>
        <v>0.41947499999996629</v>
      </c>
      <c r="R17" s="14">
        <f>SUMIFS(REZTxCost_2!K:K,REZTxCost_2!$A:$A,$B$10)/1000</f>
        <v>0.41947499999996629</v>
      </c>
      <c r="S17" s="14">
        <f>SUMIFS(REZTxCost_2!L:L,REZTxCost_2!$A:$A,$B$10)/1000</f>
        <v>0.41947499999996629</v>
      </c>
      <c r="T17" s="14">
        <f>SUMIFS(REZTxCost_2!M:M,REZTxCost_2!$A:$A,$B$10)/1000</f>
        <v>0.41947500000005633</v>
      </c>
      <c r="U17" s="14">
        <f>SUMIFS(REZTxCost_2!N:N,REZTxCost_2!$A:$A,$B$10)/1000</f>
        <v>0</v>
      </c>
      <c r="V17" s="14">
        <f>SUMIFS(REZTxCost_2!O:O,REZTxCost_2!$A:$A,$B$10)/1000</f>
        <v>0</v>
      </c>
      <c r="W17" s="14">
        <f>SUMIFS(REZTxCost_2!P:P,REZTxCost_2!$A:$A,$B$10)/1000</f>
        <v>0</v>
      </c>
      <c r="X17" s="14">
        <f>SUMIFS(REZTxCost_2!Q:Q,REZTxCost_2!$A:$A,$B$10)/1000</f>
        <v>61.105242767932808</v>
      </c>
      <c r="Y17" s="14">
        <f>SUMIFS(REZTxCost_2!R:R,REZTxCost_2!$A:$A,$B$10)/1000</f>
        <v>63.138806260577837</v>
      </c>
      <c r="Z17" s="14">
        <f>SUMIFS(REZTxCost_2!S:S,REZTxCost_2!$A:$A,$B$10)/1000</f>
        <v>234.47350569658184</v>
      </c>
      <c r="AA17" s="14">
        <f>SUMIFS(REZTxCost_2!T:T,REZTxCost_2!$A:$A,$B$10)/1000</f>
        <v>234.47350569658184</v>
      </c>
      <c r="AB17" s="14">
        <f>SUMIFS(REZTxCost_2!U:U,REZTxCost_2!$A:$A,$B$10)/1000</f>
        <v>248.04200541231725</v>
      </c>
      <c r="AC17" s="14">
        <f>SUMIFS(REZTxCost_2!V:V,REZTxCost_2!$A:$A,$B$10)/1000</f>
        <v>316.10784693822347</v>
      </c>
      <c r="AD17" s="14">
        <f>SUMIFS(REZTxCost_2!W:W,REZTxCost_2!$A:$A,$B$10)/1000</f>
        <v>316.10784693822347</v>
      </c>
    </row>
    <row r="18" spans="1:31">
      <c r="F18" s="42"/>
      <c r="H18" s="69" t="s">
        <v>106</v>
      </c>
      <c r="I18" s="14">
        <f t="shared" si="0"/>
        <v>74.912685492152207</v>
      </c>
      <c r="J18" s="14">
        <f>SUMIFS(DSPCost_2!C:C,DSPCost_2!$A:$A,$B$10)/1000</f>
        <v>0</v>
      </c>
      <c r="K18" s="14">
        <f>SUMIFS(DSPCost_2!D:D,DSPCost_2!$A:$A,$B$10)/1000</f>
        <v>0</v>
      </c>
      <c r="L18" s="14">
        <f>SUMIFS(DSPCost_2!E:E,DSPCost_2!$A:$A,$B$10)/1000</f>
        <v>0</v>
      </c>
      <c r="M18" s="14">
        <f>SUMIFS(DSPCost_2!F:F,DSPCost_2!$A:$A,$B$10)/1000</f>
        <v>0.45526291534373403</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0</v>
      </c>
      <c r="W18" s="14">
        <f>SUMIFS(DSPCost_2!P:P,DSPCost_2!$A:$A,$B$10)/1000</f>
        <v>0</v>
      </c>
      <c r="X18" s="14">
        <f>SUMIFS(DSPCost_2!Q:Q,DSPCost_2!$A:$A,$B$10)/1000</f>
        <v>39.491257162969923</v>
      </c>
      <c r="Y18" s="14">
        <f>SUMIFS(DSPCost_2!R:R,DSPCost_2!$A:$A,$B$10)/1000</f>
        <v>0</v>
      </c>
      <c r="Z18" s="14">
        <f>SUMIFS(DSPCost_2!S:S,DSPCost_2!$A:$A,$B$10)/1000</f>
        <v>18.497300996119069</v>
      </c>
      <c r="AA18" s="14">
        <f>SUMIFS(DSPCost_2!T:T,DSPCost_2!$A:$A,$B$10)/1000</f>
        <v>112.5203086576777</v>
      </c>
      <c r="AB18" s="14">
        <f>SUMIFS(DSPCost_2!U:U,DSPCost_2!$A:$A,$B$10)/1000</f>
        <v>0</v>
      </c>
      <c r="AC18" s="14">
        <f>SUMIFS(DSPCost_2!V:V,DSPCost_2!$A:$A,$B$10)/1000</f>
        <v>59.225787125939725</v>
      </c>
      <c r="AD18" s="14">
        <f>SUMIFS(DSPCost_2!W:W,DSPCost_2!$A:$A,$B$10)/1000</f>
        <v>3.4745915080940404</v>
      </c>
    </row>
    <row r="19" spans="1:31">
      <c r="F19" s="42"/>
      <c r="H19" s="69" t="s">
        <v>107</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4564.3108161975306</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439.54593323854112</v>
      </c>
      <c r="R20" s="14">
        <f>SUMIFS(ICTxCost_2!K:K,ICTxCost_2!$A:$A,$B$10)/1000</f>
        <v>439.54593323854112</v>
      </c>
      <c r="S20" s="14">
        <f>SUMIFS(ICTxCost_2!L:L,ICTxCost_2!$A:$A,$B$10)/1000</f>
        <v>439.54593323854112</v>
      </c>
      <c r="T20" s="14">
        <f>SUMIFS(ICTxCost_2!M:M,ICTxCost_2!$A:$A,$B$10)/1000</f>
        <v>534.60008820301323</v>
      </c>
      <c r="U20" s="14">
        <f>SUMIFS(ICTxCost_2!N:N,ICTxCost_2!$A:$A,$B$10)/1000</f>
        <v>688.06538419527169</v>
      </c>
      <c r="V20" s="14">
        <f>SUMIFS(ICTxCost_2!O:O,ICTxCost_2!$A:$A,$B$10)/1000</f>
        <v>688.06538419527169</v>
      </c>
      <c r="W20" s="14">
        <f>SUMIFS(ICTxCost_2!P:P,ICTxCost_2!$A:$A,$B$10)/1000</f>
        <v>688.06538419527169</v>
      </c>
      <c r="X20" s="14">
        <f>SUMIFS(ICTxCost_2!Q:Q,ICTxCost_2!$A:$A,$B$10)/1000</f>
        <v>896.67660215165142</v>
      </c>
      <c r="Y20" s="14">
        <f>SUMIFS(ICTxCost_2!R:R,ICTxCost_2!$A:$A,$B$10)/1000</f>
        <v>896.67660215165142</v>
      </c>
      <c r="Z20" s="14">
        <f>SUMIFS(ICTxCost_2!S:S,ICTxCost_2!$A:$A,$B$10)/1000</f>
        <v>896.67660215165142</v>
      </c>
      <c r="AA20" s="14">
        <f>SUMIFS(ICTxCost_2!T:T,ICTxCost_2!$A:$A,$B$10)/1000</f>
        <v>896.67660215165142</v>
      </c>
      <c r="AB20" s="14">
        <f>SUMIFS(ICTxCost_2!U:U,ICTxCost_2!$A:$A,$B$10)/1000</f>
        <v>896.67660215165142</v>
      </c>
      <c r="AC20" s="14">
        <f>SUMIFS(ICTxCost_2!V:V,ICTxCost_2!$A:$A,$B$10)/1000</f>
        <v>896.67660215165142</v>
      </c>
      <c r="AD20" s="14">
        <f>SUMIFS(ICTxCost_2!W:W,ICTxCost_2!$A:$A,$B$10)/1000</f>
        <v>896.67660215165142</v>
      </c>
    </row>
    <row r="21" spans="1:31">
      <c r="H21" s="75" t="s">
        <v>109</v>
      </c>
      <c r="I21" s="16">
        <f t="shared" ref="I21:AD21" si="1">SUM(I13:I20)</f>
        <v>80650.231925118263</v>
      </c>
      <c r="J21" s="79">
        <f t="shared" si="1"/>
        <v>6796.6147534579004</v>
      </c>
      <c r="K21" s="79">
        <f t="shared" si="1"/>
        <v>6901.1947845519107</v>
      </c>
      <c r="L21" s="79">
        <f t="shared" si="1"/>
        <v>6516.2690157675306</v>
      </c>
      <c r="M21" s="16">
        <f t="shared" si="1"/>
        <v>7908.9094749010219</v>
      </c>
      <c r="N21" s="16">
        <f t="shared" si="1"/>
        <v>6913.8400462817217</v>
      </c>
      <c r="O21" s="16">
        <f t="shared" si="1"/>
        <v>7090.1766538796428</v>
      </c>
      <c r="P21" s="16">
        <f t="shared" si="1"/>
        <v>7714.2008093762097</v>
      </c>
      <c r="Q21" s="16">
        <f t="shared" si="1"/>
        <v>7221.743085865508</v>
      </c>
      <c r="R21" s="16">
        <f t="shared" si="1"/>
        <v>7270.610704771937</v>
      </c>
      <c r="S21" s="16">
        <f t="shared" si="1"/>
        <v>7815.4442725078952</v>
      </c>
      <c r="T21" s="16">
        <f t="shared" si="1"/>
        <v>7929.3955114680393</v>
      </c>
      <c r="U21" s="16">
        <f t="shared" si="1"/>
        <v>8259.7635365830429</v>
      </c>
      <c r="V21" s="16">
        <f t="shared" si="1"/>
        <v>7273.0489446522852</v>
      </c>
      <c r="W21" s="16">
        <f t="shared" si="1"/>
        <v>7213.4345633483281</v>
      </c>
      <c r="X21" s="16">
        <f t="shared" si="1"/>
        <v>8510.2812078006173</v>
      </c>
      <c r="Y21" s="16">
        <f t="shared" si="1"/>
        <v>8193.532133096307</v>
      </c>
      <c r="Z21" s="16">
        <f t="shared" si="1"/>
        <v>9943.2946428669384</v>
      </c>
      <c r="AA21" s="16">
        <f t="shared" si="1"/>
        <v>8595.8300648498262</v>
      </c>
      <c r="AB21" s="16">
        <f t="shared" si="1"/>
        <v>8668.5974993037344</v>
      </c>
      <c r="AC21" s="16">
        <f t="shared" si="1"/>
        <v>9787.3427778308069</v>
      </c>
      <c r="AD21" s="16">
        <f t="shared" si="1"/>
        <v>8774.0000900133637</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7296.5000000400014</v>
      </c>
      <c r="Q36" s="1">
        <f>SUMIFS(Capacity_2!L:L,Capacity_2!$A:$A,$B$29,Capacity_2!$B:$B,$H36)</f>
        <v>7296.5000000400014</v>
      </c>
      <c r="R36" s="1">
        <f>SUMIFS(Capacity_2!M:M,Capacity_2!$A:$A,$B$29,Capacity_2!$B:$B,$H36)</f>
        <v>7296.5000000400014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3501.1670341488998</v>
      </c>
      <c r="J37" s="1">
        <f>SUMIFS(Capacity_2!E:E,Capacity_2!$A:$A,$B$29,Capacity_2!$B:$B,$H37)</f>
        <v>3829.7345848572995</v>
      </c>
      <c r="K37" s="1">
        <f>SUMIFS(Capacity_2!F:F,Capacity_2!$A:$A,$B$29,Capacity_2!$B:$B,$H37)</f>
        <v>4678.2527072872999</v>
      </c>
      <c r="L37" s="1">
        <f>SUMIFS(Capacity_2!G:G,Capacity_2!$A:$A,$B$29,Capacity_2!$B:$B,$H37)</f>
        <v>7766.0931169529003</v>
      </c>
      <c r="M37" s="1">
        <f>SUMIFS(Capacity_2!H:H,Capacity_2!$A:$A,$B$29,Capacity_2!$B:$B,$H37)</f>
        <v>8689.1050187268993</v>
      </c>
      <c r="N37" s="1">
        <f>SUMIFS(Capacity_2!I:I,Capacity_2!$A:$A,$B$29,Capacity_2!$B:$B,$H37)</f>
        <v>9490.3696185812987</v>
      </c>
      <c r="O37" s="1">
        <f>SUMIFS(Capacity_2!J:J,Capacity_2!$A:$A,$B$29,Capacity_2!$B:$B,$H37)</f>
        <v>9975.8555240587011</v>
      </c>
      <c r="P37" s="1">
        <f>SUMIFS(Capacity_2!K:K,Capacity_2!$A:$A,$B$29,Capacity_2!$B:$B,$H37)</f>
        <v>10939.657238848202</v>
      </c>
      <c r="Q37" s="1">
        <f>SUMIFS(Capacity_2!L:L,Capacity_2!$A:$A,$B$29,Capacity_2!$B:$B,$H37)</f>
        <v>12254.750672260801</v>
      </c>
      <c r="R37" s="1">
        <f>SUMIFS(Capacity_2!M:M,Capacity_2!$A:$A,$B$29,Capacity_2!$B:$B,$H37)</f>
        <v>13472.0975233349</v>
      </c>
      <c r="S37" s="1">
        <f>SUMIFS(Capacity_2!N:N,Capacity_2!$A:$A,$B$29,Capacity_2!$B:$B,$H37)</f>
        <v>14528.5795080728</v>
      </c>
      <c r="T37" s="1">
        <f>SUMIFS(Capacity_2!O:O,Capacity_2!$A:$A,$B$29,Capacity_2!$B:$B,$H37)</f>
        <v>15249.1561041</v>
      </c>
      <c r="U37" s="1">
        <f>SUMIFS(Capacity_2!P:P,Capacity_2!$A:$A,$B$29,Capacity_2!$B:$B,$H37)</f>
        <v>15917.078613200199</v>
      </c>
      <c r="V37" s="1">
        <f>SUMIFS(Capacity_2!Q:Q,Capacity_2!$A:$A,$B$29,Capacity_2!$B:$B,$H37)</f>
        <v>16670.570103325401</v>
      </c>
      <c r="W37" s="1">
        <f>SUMIFS(Capacity_2!R:R,Capacity_2!$A:$A,$B$29,Capacity_2!$B:$B,$H37)</f>
        <v>17458.309802916599</v>
      </c>
      <c r="X37" s="1">
        <f>SUMIFS(Capacity_2!S:S,Capacity_2!$A:$A,$B$29,Capacity_2!$B:$B,$H37)</f>
        <v>18016.989973320698</v>
      </c>
      <c r="Y37" s="1">
        <f>SUMIFS(Capacity_2!T:T,Capacity_2!$A:$A,$B$29,Capacity_2!$B:$B,$H37)</f>
        <v>19106.2014015448</v>
      </c>
      <c r="Z37" s="1">
        <f>SUMIFS(Capacity_2!U:U,Capacity_2!$A:$A,$B$29,Capacity_2!$B:$B,$H37)</f>
        <v>19636.697708510401</v>
      </c>
      <c r="AA37" s="1">
        <f>SUMIFS(Capacity_2!V:V,Capacity_2!$A:$A,$B$29,Capacity_2!$B:$B,$H37)</f>
        <v>20060.855554991202</v>
      </c>
      <c r="AB37" s="1">
        <f>SUMIFS(Capacity_2!W:W,Capacity_2!$A:$A,$B$29,Capacity_2!$B:$B,$H37)</f>
        <v>20638.2509216867</v>
      </c>
      <c r="AC37" s="1">
        <f>SUMIFS(Capacity_2!X:X,Capacity_2!$A:$A,$B$29,Capacity_2!$B:$B,$H37)</f>
        <v>21163.973734364299</v>
      </c>
    </row>
    <row r="38" spans="1:30">
      <c r="H38" s="76" t="s">
        <v>119</v>
      </c>
      <c r="I38" s="1">
        <f>SUMIFS(Capacity_2!D:D,Capacity_2!$A:$A,$B$29,Capacity_2!$B:$B,$H38)</f>
        <v>2401.1670341491736</v>
      </c>
      <c r="J38" s="1">
        <f>SUMIFS(Capacity_2!E:E,Capacity_2!$A:$A,$B$29,Capacity_2!$B:$B,$H38)</f>
        <v>3178.3669242366532</v>
      </c>
      <c r="K38" s="1">
        <f>SUMIFS(Capacity_2!F:F,Capacity_2!$A:$A,$B$29,Capacity_2!$B:$B,$H38)</f>
        <v>3490.4882595092859</v>
      </c>
      <c r="L38" s="1">
        <f>SUMIFS(Capacity_2!G:G,Capacity_2!$A:$A,$B$29,Capacity_2!$B:$B,$H38)</f>
        <v>3620.3118360498179</v>
      </c>
      <c r="M38" s="1">
        <f>SUMIFS(Capacity_2!H:H,Capacity_2!$A:$A,$B$29,Capacity_2!$B:$B,$H38)</f>
        <v>3900.5969771224027</v>
      </c>
      <c r="N38" s="1">
        <f>SUMIFS(Capacity_2!I:I,Capacity_2!$A:$A,$B$29,Capacity_2!$B:$B,$H38)</f>
        <v>4286.1715801490463</v>
      </c>
      <c r="O38" s="1">
        <f>SUMIFS(Capacity_2!J:J,Capacity_2!$A:$A,$B$29,Capacity_2!$B:$B,$H38)</f>
        <v>4770.332540516195</v>
      </c>
      <c r="P38" s="1">
        <f>SUMIFS(Capacity_2!K:K,Capacity_2!$A:$A,$B$29,Capacity_2!$B:$B,$H38)</f>
        <v>5627.2066680118114</v>
      </c>
      <c r="Q38" s="1">
        <f>SUMIFS(Capacity_2!L:L,Capacity_2!$A:$A,$B$29,Capacity_2!$B:$B,$H38)</f>
        <v>6797.5447684126739</v>
      </c>
      <c r="R38" s="1">
        <f>SUMIFS(Capacity_2!M:M,Capacity_2!$A:$A,$B$29,Capacity_2!$B:$B,$H38)</f>
        <v>7986.0442002976706</v>
      </c>
      <c r="S38" s="1">
        <f>SUMIFS(Capacity_2!N:N,Capacity_2!$A:$A,$B$29,Capacity_2!$B:$B,$H38)</f>
        <v>9092.3573205402299</v>
      </c>
      <c r="T38" s="1">
        <f>SUMIFS(Capacity_2!O:O,Capacity_2!$A:$A,$B$29,Capacity_2!$B:$B,$H38)</f>
        <v>9985.0320672866274</v>
      </c>
      <c r="U38" s="1">
        <f>SUMIFS(Capacity_2!P:P,Capacity_2!$A:$A,$B$29,Capacity_2!$B:$B,$H38)</f>
        <v>10927.47875984645</v>
      </c>
      <c r="V38" s="1">
        <f>SUMIFS(Capacity_2!Q:Q,Capacity_2!$A:$A,$B$29,Capacity_2!$B:$B,$H38)</f>
        <v>11986.390742621596</v>
      </c>
      <c r="W38" s="1">
        <f>SUMIFS(Capacity_2!R:R,Capacity_2!$A:$A,$B$29,Capacity_2!$B:$B,$H38)</f>
        <v>12926.200219502727</v>
      </c>
      <c r="X38" s="1">
        <f>SUMIFS(Capacity_2!S:S,Capacity_2!$A:$A,$B$29,Capacity_2!$B:$B,$H38)</f>
        <v>13870.698882106579</v>
      </c>
      <c r="Y38" s="1">
        <f>SUMIFS(Capacity_2!T:T,Capacity_2!$A:$A,$B$29,Capacity_2!$B:$B,$H38)</f>
        <v>15018.779374111135</v>
      </c>
      <c r="Z38" s="1">
        <f>SUMIFS(Capacity_2!U:U,Capacity_2!$A:$A,$B$29,Capacity_2!$B:$B,$H38)</f>
        <v>16037.114243903256</v>
      </c>
      <c r="AA38" s="1">
        <f>SUMIFS(Capacity_2!V:V,Capacity_2!$A:$A,$B$29,Capacity_2!$B:$B,$H38)</f>
        <v>16996.113318809097</v>
      </c>
      <c r="AB38" s="1">
        <f>SUMIFS(Capacity_2!W:W,Capacity_2!$A:$A,$B$29,Capacity_2!$B:$B,$H38)</f>
        <v>18121.497995565176</v>
      </c>
      <c r="AC38" s="1">
        <f>SUMIFS(Capacity_2!X:X,Capacity_2!$A:$A,$B$29,Capacity_2!$B:$B,$H38)</f>
        <v>19289.811193629685</v>
      </c>
    </row>
    <row r="39" spans="1:30">
      <c r="H39" s="76" t="s">
        <v>120</v>
      </c>
      <c r="I39" s="1">
        <f>SUMIFS(Capacity_2!D:D,Capacity_2!$A:$A,$B$29,Capacity_2!$B:$B,$H39)</f>
        <v>9005.4579999999987</v>
      </c>
      <c r="J39" s="1">
        <f>SUMIFS(Capacity_2!E:E,Capacity_2!$A:$A,$B$29,Capacity_2!$B:$B,$H39)</f>
        <v>10092.657999999999</v>
      </c>
      <c r="K39" s="1">
        <f>SUMIFS(Capacity_2!F:F,Capacity_2!$A:$A,$B$29,Capacity_2!$B:$B,$H39)</f>
        <v>10193.43086619</v>
      </c>
      <c r="L39" s="1">
        <f>SUMIFS(Capacity_2!G:G,Capacity_2!$A:$A,$B$29,Capacity_2!$B:$B,$H39)</f>
        <v>10313.819350119998</v>
      </c>
      <c r="M39" s="1">
        <f>SUMIFS(Capacity_2!H:H,Capacity_2!$A:$A,$B$29,Capacity_2!$B:$B,$H39)</f>
        <v>10442.923693109999</v>
      </c>
      <c r="N39" s="1">
        <f>SUMIFS(Capacity_2!I:I,Capacity_2!$A:$A,$B$29,Capacity_2!$B:$B,$H39)</f>
        <v>11336.92940976</v>
      </c>
      <c r="O39" s="1">
        <f>SUMIFS(Capacity_2!J:J,Capacity_2!$A:$A,$B$29,Capacity_2!$B:$B,$H39)</f>
        <v>12042.906452699997</v>
      </c>
      <c r="P39" s="1">
        <f>SUMIFS(Capacity_2!K:K,Capacity_2!$A:$A,$B$29,Capacity_2!$B:$B,$H39)</f>
        <v>13248.839940869999</v>
      </c>
      <c r="Q39" s="1">
        <f>SUMIFS(Capacity_2!L:L,Capacity_2!$A:$A,$B$29,Capacity_2!$B:$B,$H39)</f>
        <v>13626.966815059999</v>
      </c>
      <c r="R39" s="1">
        <f>SUMIFS(Capacity_2!M:M,Capacity_2!$A:$A,$B$29,Capacity_2!$B:$B,$H39)</f>
        <v>13668.843952479998</v>
      </c>
      <c r="S39" s="1">
        <f>SUMIFS(Capacity_2!N:N,Capacity_2!$A:$A,$B$29,Capacity_2!$B:$B,$H39)</f>
        <v>13866.956966219997</v>
      </c>
      <c r="T39" s="1">
        <f>SUMIFS(Capacity_2!O:O,Capacity_2!$A:$A,$B$29,Capacity_2!$B:$B,$H39)</f>
        <v>13976.935395209997</v>
      </c>
      <c r="U39" s="1">
        <f>SUMIFS(Capacity_2!P:P,Capacity_2!$A:$A,$B$29,Capacity_2!$B:$B,$H39)</f>
        <v>13878.842250219999</v>
      </c>
      <c r="V39" s="1">
        <f>SUMIFS(Capacity_2!Q:Q,Capacity_2!$A:$A,$B$29,Capacity_2!$B:$B,$H39)</f>
        <v>13960.930601409998</v>
      </c>
      <c r="W39" s="1">
        <f>SUMIFS(Capacity_2!R:R,Capacity_2!$A:$A,$B$29,Capacity_2!$B:$B,$H39)</f>
        <v>18371.464735999998</v>
      </c>
      <c r="X39" s="1">
        <f>SUMIFS(Capacity_2!S:S,Capacity_2!$A:$A,$B$29,Capacity_2!$B:$B,$H39)</f>
        <v>18593.944653859999</v>
      </c>
      <c r="Y39" s="1">
        <f>SUMIFS(Capacity_2!T:T,Capacity_2!$A:$A,$B$29,Capacity_2!$B:$B,$H39)</f>
        <v>22626.087794999999</v>
      </c>
      <c r="Z39" s="1">
        <f>SUMIFS(Capacity_2!U:U,Capacity_2!$A:$A,$B$29,Capacity_2!$B:$B,$H39)</f>
        <v>22017.087794999999</v>
      </c>
      <c r="AA39" s="1">
        <f>SUMIFS(Capacity_2!V:V,Capacity_2!$A:$A,$B$29,Capacity_2!$B:$B,$H39)</f>
        <v>22157.628865629998</v>
      </c>
      <c r="AB39" s="1">
        <f>SUMIFS(Capacity_2!W:W,Capacity_2!$A:$A,$B$29,Capacity_2!$B:$B,$H39)</f>
        <v>22120.295897029999</v>
      </c>
      <c r="AC39" s="1">
        <f>SUMIFS(Capacity_2!X:X,Capacity_2!$A:$A,$B$29,Capacity_2!$B:$B,$H39)</f>
        <v>22071.995897029999</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6061.7110000000011</v>
      </c>
      <c r="N40" s="1">
        <f>SUMIFS(Capacity_2!I:I,Capacity_2!$A:$A,$B$29,Capacity_2!$B:$B,$H40)</f>
        <v>6181.7110000000011</v>
      </c>
      <c r="O40" s="1">
        <f>SUMIFS(Capacity_2!J:J,Capacity_2!$A:$A,$B$29,Capacity_2!$B:$B,$H40)</f>
        <v>7042.6192542400004</v>
      </c>
      <c r="P40" s="1">
        <f>SUMIFS(Capacity_2!K:K,Capacity_2!$A:$A,$B$29,Capacity_2!$B:$B,$H40)</f>
        <v>8015.6690149800015</v>
      </c>
      <c r="Q40" s="1">
        <f>SUMIFS(Capacity_2!L:L,Capacity_2!$A:$A,$B$29,Capacity_2!$B:$B,$H40)</f>
        <v>9063.7857579300016</v>
      </c>
      <c r="R40" s="1">
        <f>SUMIFS(Capacity_2!M:M,Capacity_2!$A:$A,$B$29,Capacity_2!$B:$B,$H40)</f>
        <v>9063.7857579300016</v>
      </c>
      <c r="S40" s="1">
        <f>SUMIFS(Capacity_2!N:N,Capacity_2!$A:$A,$B$29,Capacity_2!$B:$B,$H40)</f>
        <v>9063.7857579300016</v>
      </c>
      <c r="T40" s="1">
        <f>SUMIFS(Capacity_2!O:O,Capacity_2!$A:$A,$B$29,Capacity_2!$B:$B,$H40)</f>
        <v>11141.710253680001</v>
      </c>
      <c r="U40" s="1">
        <f>SUMIFS(Capacity_2!P:P,Capacity_2!$A:$A,$B$29,Capacity_2!$B:$B,$H40)</f>
        <v>11337.398528760001</v>
      </c>
      <c r="V40" s="1">
        <f>SUMIFS(Capacity_2!Q:Q,Capacity_2!$A:$A,$B$29,Capacity_2!$B:$B,$H40)</f>
        <v>11337.398528760001</v>
      </c>
      <c r="W40" s="1">
        <f>SUMIFS(Capacity_2!R:R,Capacity_2!$A:$A,$B$29,Capacity_2!$B:$B,$H40)</f>
        <v>15315.222201480001</v>
      </c>
      <c r="X40" s="1">
        <f>SUMIFS(Capacity_2!S:S,Capacity_2!$A:$A,$B$29,Capacity_2!$B:$B,$H40)</f>
        <v>15952.982910120001</v>
      </c>
      <c r="Y40" s="1">
        <f>SUMIFS(Capacity_2!T:T,Capacity_2!$A:$A,$B$29,Capacity_2!$B:$B,$H40)</f>
        <v>17367.191002060001</v>
      </c>
      <c r="Z40" s="1">
        <f>SUMIFS(Capacity_2!U:U,Capacity_2!$A:$A,$B$29,Capacity_2!$B:$B,$H40)</f>
        <v>17216.891002060001</v>
      </c>
      <c r="AA40" s="1">
        <f>SUMIFS(Capacity_2!V:V,Capacity_2!$A:$A,$B$29,Capacity_2!$B:$B,$H40)</f>
        <v>17255.967772110002</v>
      </c>
      <c r="AB40" s="1">
        <f>SUMIFS(Capacity_2!W:W,Capacity_2!$A:$A,$B$29,Capacity_2!$B:$B,$H40)</f>
        <v>19544.313950809999</v>
      </c>
      <c r="AC40" s="1">
        <f>SUMIFS(Capacity_2!X:X,Capacity_2!$A:$A,$B$29,Capacity_2!$B:$B,$H40)</f>
        <v>19544.313950809999</v>
      </c>
    </row>
    <row r="41" spans="1:30">
      <c r="H41" s="77" t="s">
        <v>122</v>
      </c>
      <c r="I41" s="1">
        <f>SUMIFS(Capacity_2!D:D,Capacity_2!$A:$A,$B$29,Capacity_2!$B:$B,$H41)</f>
        <v>14260.350264579829</v>
      </c>
      <c r="J41" s="1">
        <f>SUMIFS(Capacity_2!E:E,Capacity_2!$A:$A,$B$29,Capacity_2!$B:$B,$H41)</f>
        <v>15516.737553327277</v>
      </c>
      <c r="K41" s="1">
        <f>SUMIFS(Capacity_2!F:F,Capacity_2!$A:$A,$B$29,Capacity_2!$B:$B,$H41)</f>
        <v>16672.718528486843</v>
      </c>
      <c r="L41" s="1">
        <f>SUMIFS(Capacity_2!G:G,Capacity_2!$A:$A,$B$29,Capacity_2!$B:$B,$H41)</f>
        <v>17746.097343661975</v>
      </c>
      <c r="M41" s="1">
        <f>SUMIFS(Capacity_2!H:H,Capacity_2!$A:$A,$B$29,Capacity_2!$B:$B,$H41)</f>
        <v>18675.159189176415</v>
      </c>
      <c r="N41" s="1">
        <f>SUMIFS(Capacity_2!I:I,Capacity_2!$A:$A,$B$29,Capacity_2!$B:$B,$H41)</f>
        <v>19670.82606711593</v>
      </c>
      <c r="O41" s="1">
        <f>SUMIFS(Capacity_2!J:J,Capacity_2!$A:$A,$B$29,Capacity_2!$B:$B,$H41)</f>
        <v>20794.007994863918</v>
      </c>
      <c r="P41" s="1">
        <f>SUMIFS(Capacity_2!K:K,Capacity_2!$A:$A,$B$29,Capacity_2!$B:$B,$H41)</f>
        <v>21862.668063896155</v>
      </c>
      <c r="Q41" s="1">
        <f>SUMIFS(Capacity_2!L:L,Capacity_2!$A:$A,$B$29,Capacity_2!$B:$B,$H41)</f>
        <v>22874.355597237362</v>
      </c>
      <c r="R41" s="1">
        <f>SUMIFS(Capacity_2!M:M,Capacity_2!$A:$A,$B$29,Capacity_2!$B:$B,$H41)</f>
        <v>24119.41195181739</v>
      </c>
      <c r="S41" s="1">
        <f>SUMIFS(Capacity_2!N:N,Capacity_2!$A:$A,$B$29,Capacity_2!$B:$B,$H41)</f>
        <v>25386.838618768397</v>
      </c>
      <c r="T41" s="1">
        <f>SUMIFS(Capacity_2!O:O,Capacity_2!$A:$A,$B$29,Capacity_2!$B:$B,$H41)</f>
        <v>26558.596624904589</v>
      </c>
      <c r="U41" s="1">
        <f>SUMIFS(Capacity_2!P:P,Capacity_2!$A:$A,$B$29,Capacity_2!$B:$B,$H41)</f>
        <v>27700.435944111148</v>
      </c>
      <c r="V41" s="1">
        <f>SUMIFS(Capacity_2!Q:Q,Capacity_2!$A:$A,$B$29,Capacity_2!$B:$B,$H41)</f>
        <v>29226.451655739806</v>
      </c>
      <c r="W41" s="1">
        <f>SUMIFS(Capacity_2!R:R,Capacity_2!$A:$A,$B$29,Capacity_2!$B:$B,$H41)</f>
        <v>30685.005142347309</v>
      </c>
      <c r="X41" s="1">
        <f>SUMIFS(Capacity_2!S:S,Capacity_2!$A:$A,$B$29,Capacity_2!$B:$B,$H41)</f>
        <v>31909.070567964598</v>
      </c>
      <c r="Y41" s="1">
        <f>SUMIFS(Capacity_2!T:T,Capacity_2!$A:$A,$B$29,Capacity_2!$B:$B,$H41)</f>
        <v>33105.809248520622</v>
      </c>
      <c r="Z41" s="1">
        <f>SUMIFS(Capacity_2!U:U,Capacity_2!$A:$A,$B$29,Capacity_2!$B:$B,$H41)</f>
        <v>33955.783356387183</v>
      </c>
      <c r="AA41" s="1">
        <f>SUMIFS(Capacity_2!V:V,Capacity_2!$A:$A,$B$29,Capacity_2!$B:$B,$H41)</f>
        <v>34736.175630131052</v>
      </c>
      <c r="AB41" s="1">
        <f>SUMIFS(Capacity_2!W:W,Capacity_2!$A:$A,$B$29,Capacity_2!$B:$B,$H41)</f>
        <v>35578.728979261752</v>
      </c>
      <c r="AC41" s="1">
        <f>SUMIFS(Capacity_2!X:X,Capacity_2!$A:$A,$B$29,Capacity_2!$B:$B,$H41)</f>
        <v>36502.751980299203</v>
      </c>
    </row>
    <row r="42" spans="1:30">
      <c r="H42" s="69" t="s">
        <v>123</v>
      </c>
      <c r="I42" s="1">
        <f>SUM(I32:I37,I44)</f>
        <v>45144.434692201758</v>
      </c>
      <c r="J42" s="1">
        <f t="shared" ref="J42:AC42" si="2">SUM(J32:J37,J44)</f>
        <v>44799.916287517728</v>
      </c>
      <c r="K42" s="1">
        <f t="shared" si="2"/>
        <v>44033.079407019839</v>
      </c>
      <c r="L42" s="1">
        <f t="shared" si="2"/>
        <v>47162.243001747083</v>
      </c>
      <c r="M42" s="1">
        <f t="shared" si="2"/>
        <v>48122.598727312106</v>
      </c>
      <c r="N42" s="1">
        <f t="shared" si="2"/>
        <v>48965.364315371815</v>
      </c>
      <c r="O42" s="1">
        <f t="shared" si="2"/>
        <v>49490.849108296985</v>
      </c>
      <c r="P42" s="1">
        <f t="shared" si="2"/>
        <v>49805.288021518252</v>
      </c>
      <c r="Q42" s="1">
        <f t="shared" si="2"/>
        <v>49494.252934539152</v>
      </c>
      <c r="R42" s="1">
        <f t="shared" si="2"/>
        <v>50022.734799019163</v>
      </c>
      <c r="S42" s="1">
        <f t="shared" si="2"/>
        <v>50750.284773984778</v>
      </c>
      <c r="T42" s="1">
        <f t="shared" si="2"/>
        <v>48023.829846901055</v>
      </c>
      <c r="U42" s="1">
        <f t="shared" si="2"/>
        <v>48272.310883787693</v>
      </c>
      <c r="V42" s="1">
        <f t="shared" si="2"/>
        <v>48957.21017277272</v>
      </c>
      <c r="W42" s="1">
        <f t="shared" si="2"/>
        <v>44439.554517658566</v>
      </c>
      <c r="X42" s="1">
        <f t="shared" si="2"/>
        <v>44348.420398564398</v>
      </c>
      <c r="Y42" s="1">
        <f t="shared" si="2"/>
        <v>43723.910838003118</v>
      </c>
      <c r="Z42" s="1">
        <f t="shared" si="2"/>
        <v>44303.564896993965</v>
      </c>
      <c r="AA42" s="1">
        <f t="shared" si="2"/>
        <v>43699.116934205384</v>
      </c>
      <c r="AB42" s="1">
        <f t="shared" si="2"/>
        <v>44209.440520213684</v>
      </c>
      <c r="AC42" s="1">
        <f t="shared" si="2"/>
        <v>44787.980741438369</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94189.334396319027</v>
      </c>
      <c r="J51" s="1">
        <f>SUMIFS(Generation_2!D:D,Generation_2!$A:$A,$B$48,Generation_2!$B:$B,$H51)</f>
        <v>90312.911739271687</v>
      </c>
      <c r="K51" s="1">
        <f>SUMIFS(Generation_2!E:E,Generation_2!$A:$A,$B$48,Generation_2!$B:$B,$H51)</f>
        <v>89923.571215412769</v>
      </c>
      <c r="L51" s="1">
        <f>SUMIFS(Generation_2!F:F,Generation_2!$A:$A,$B$48,Generation_2!$B:$B,$H51)</f>
        <v>85445.692354265164</v>
      </c>
      <c r="M51" s="1">
        <f>SUMIFS(Generation_2!G:G,Generation_2!$A:$A,$B$48,Generation_2!$B:$B,$H51)</f>
        <v>84012.961374915554</v>
      </c>
      <c r="N51" s="1">
        <f>SUMIFS(Generation_2!H:H,Generation_2!$A:$A,$B$48,Generation_2!$B:$B,$H51)</f>
        <v>80056.307386534492</v>
      </c>
      <c r="O51" s="1">
        <f>SUMIFS(Generation_2!I:I,Generation_2!$A:$A,$B$48,Generation_2!$B:$B,$H51)</f>
        <v>82268.221216200414</v>
      </c>
      <c r="P51" s="1">
        <f>SUMIFS(Generation_2!J:J,Generation_2!$A:$A,$B$48,Generation_2!$B:$B,$H51)</f>
        <v>72204.168889883877</v>
      </c>
      <c r="Q51" s="1">
        <f>SUMIFS(Generation_2!K:K,Generation_2!$A:$A,$B$48,Generation_2!$B:$B,$H51)</f>
        <v>70534.649578056007</v>
      </c>
      <c r="R51" s="1">
        <f>SUMIFS(Generation_2!L:L,Generation_2!$A:$A,$B$48,Generation_2!$B:$B,$H51)</f>
        <v>75762.542944321962</v>
      </c>
      <c r="S51" s="1">
        <f>SUMIFS(Generation_2!M:M,Generation_2!$A:$A,$B$48,Generation_2!$B:$B,$H51)</f>
        <v>72428.78388525109</v>
      </c>
      <c r="T51" s="1">
        <f>SUMIFS(Generation_2!N:N,Generation_2!$A:$A,$B$48,Generation_2!$B:$B,$H51)</f>
        <v>73983.321434945363</v>
      </c>
      <c r="U51" s="1">
        <f>SUMIFS(Generation_2!O:O,Generation_2!$A:$A,$B$48,Generation_2!$B:$B,$H51)</f>
        <v>75808.797374104935</v>
      </c>
      <c r="V51" s="1">
        <f>SUMIFS(Generation_2!P:P,Generation_2!$A:$A,$B$48,Generation_2!$B:$B,$H51)</f>
        <v>72981.056819995138</v>
      </c>
      <c r="W51" s="1">
        <f>SUMIFS(Generation_2!Q:Q,Generation_2!$A:$A,$B$48,Generation_2!$B:$B,$H51)</f>
        <v>46739.016965712959</v>
      </c>
      <c r="X51" s="1">
        <f>SUMIFS(Generation_2!R:R,Generation_2!$A:$A,$B$48,Generation_2!$B:$B,$H51)</f>
        <v>42702.171361855006</v>
      </c>
      <c r="Y51" s="1">
        <f>SUMIFS(Generation_2!S:S,Generation_2!$A:$A,$B$48,Generation_2!$B:$B,$H51)</f>
        <v>34030.903282465842</v>
      </c>
      <c r="Z51" s="1">
        <f>SUMIFS(Generation_2!T:T,Generation_2!$A:$A,$B$48,Generation_2!$B:$B,$H51)</f>
        <v>34756.488936147536</v>
      </c>
      <c r="AA51" s="1">
        <f>SUMIFS(Generation_2!U:U,Generation_2!$A:$A,$B$48,Generation_2!$B:$B,$H51)</f>
        <v>35566.200701906724</v>
      </c>
      <c r="AB51" s="1">
        <f>SUMIFS(Generation_2!V:V,Generation_2!$A:$A,$B$48,Generation_2!$B:$B,$H51)</f>
        <v>34120.90352698131</v>
      </c>
      <c r="AC51" s="1">
        <f>SUMIFS(Generation_2!W:W,Generation_2!$A:$A,$B$48,Generation_2!$B:$B,$H51)</f>
        <v>33335.558908443301</v>
      </c>
      <c r="AE51" s="64"/>
      <c r="AF51" s="64"/>
    </row>
    <row r="52" spans="8:32">
      <c r="H52" s="69" t="s">
        <v>114</v>
      </c>
      <c r="I52" s="1">
        <f>SUMIFS(Generation_2!C:C,Generation_2!$A:$A,$B$48,Generation_2!$B:$B,$H52)</f>
        <v>31568.700438611482</v>
      </c>
      <c r="J52" s="1">
        <f>SUMIFS(Generation_2!D:D,Generation_2!$A:$A,$B$48,Generation_2!$B:$B,$H52)</f>
        <v>33310.461900510054</v>
      </c>
      <c r="K52" s="1">
        <f>SUMIFS(Generation_2!E:E,Generation_2!$A:$A,$B$48,Generation_2!$B:$B,$H52)</f>
        <v>33108.369176542983</v>
      </c>
      <c r="L52" s="1">
        <f>SUMIFS(Generation_2!F:F,Generation_2!$A:$A,$B$48,Generation_2!$B:$B,$H52)</f>
        <v>33604.698267851534</v>
      </c>
      <c r="M52" s="1">
        <f>SUMIFS(Generation_2!G:G,Generation_2!$A:$A,$B$48,Generation_2!$B:$B,$H52)</f>
        <v>33446.378938928152</v>
      </c>
      <c r="N52" s="1">
        <f>SUMIFS(Generation_2!H:H,Generation_2!$A:$A,$B$48,Generation_2!$B:$B,$H52)</f>
        <v>31320.254379995578</v>
      </c>
      <c r="O52" s="1">
        <f>SUMIFS(Generation_2!I:I,Generation_2!$A:$A,$B$48,Generation_2!$B:$B,$H52)</f>
        <v>33044.971508712668</v>
      </c>
      <c r="P52" s="1">
        <f>SUMIFS(Generation_2!J:J,Generation_2!$A:$A,$B$48,Generation_2!$B:$B,$H52)</f>
        <v>30269.583271973654</v>
      </c>
      <c r="Q52" s="1">
        <f>SUMIFS(Generation_2!K:K,Generation_2!$A:$A,$B$48,Generation_2!$B:$B,$H52)</f>
        <v>29440.397358918541</v>
      </c>
      <c r="R52" s="1">
        <f>SUMIFS(Generation_2!L:L,Generation_2!$A:$A,$B$48,Generation_2!$B:$B,$H52)</f>
        <v>27688.362840508209</v>
      </c>
      <c r="S52" s="1">
        <f>SUMIFS(Generation_2!M:M,Generation_2!$A:$A,$B$48,Generation_2!$B:$B,$H52)</f>
        <v>23941.011121874486</v>
      </c>
      <c r="T52" s="1">
        <f>SUMIFS(Generation_2!N:N,Generation_2!$A:$A,$B$48,Generation_2!$B:$B,$H52)</f>
        <v>22631.147248418019</v>
      </c>
      <c r="U52" s="1">
        <f>SUMIFS(Generation_2!O:O,Generation_2!$A:$A,$B$48,Generation_2!$B:$B,$H52)</f>
        <v>22806.218509759314</v>
      </c>
      <c r="V52" s="1">
        <f>SUMIFS(Generation_2!P:P,Generation_2!$A:$A,$B$48,Generation_2!$B:$B,$H52)</f>
        <v>21899.422100429219</v>
      </c>
      <c r="W52" s="1">
        <f>SUMIFS(Generation_2!Q:Q,Generation_2!$A:$A,$B$48,Generation_2!$B:$B,$H52)</f>
        <v>23140.185967171783</v>
      </c>
      <c r="X52" s="1">
        <f>SUMIFS(Generation_2!R:R,Generation_2!$A:$A,$B$48,Generation_2!$B:$B,$H52)</f>
        <v>22898.680437039016</v>
      </c>
      <c r="Y52" s="1">
        <f>SUMIFS(Generation_2!S:S,Generation_2!$A:$A,$B$48,Generation_2!$B:$B,$H52)</f>
        <v>22405.246867225873</v>
      </c>
      <c r="Z52" s="1">
        <f>SUMIFS(Generation_2!T:T,Generation_2!$A:$A,$B$48,Generation_2!$B:$B,$H52)</f>
        <v>23092.231832009522</v>
      </c>
      <c r="AA52" s="1">
        <f>SUMIFS(Generation_2!U:U,Generation_2!$A:$A,$B$48,Generation_2!$B:$B,$H52)</f>
        <v>23091.145123419712</v>
      </c>
      <c r="AB52" s="1">
        <f>SUMIFS(Generation_2!V:V,Generation_2!$A:$A,$B$48,Generation_2!$B:$B,$H52)</f>
        <v>22592.290110672973</v>
      </c>
      <c r="AC52" s="1">
        <f>SUMIFS(Generation_2!W:W,Generation_2!$A:$A,$B$48,Generation_2!$B:$B,$H52)</f>
        <v>22500.990862693812</v>
      </c>
      <c r="AE52" s="64"/>
      <c r="AF52" s="64"/>
    </row>
    <row r="53" spans="8:32">
      <c r="H53" s="69" t="s">
        <v>115</v>
      </c>
      <c r="I53" s="1">
        <f>SUMIFS(Generation_2!C:C,Generation_2!$A:$A,$B$48,Generation_2!$B:$B,$H53)</f>
        <v>3094.1642676701586</v>
      </c>
      <c r="J53" s="1">
        <f>SUMIFS(Generation_2!D:D,Generation_2!$A:$A,$B$48,Generation_2!$B:$B,$H53)</f>
        <v>3060.6334842061087</v>
      </c>
      <c r="K53" s="1">
        <f>SUMIFS(Generation_2!E:E,Generation_2!$A:$A,$B$48,Generation_2!$B:$B,$H53)</f>
        <v>2693.8710344925539</v>
      </c>
      <c r="L53" s="1">
        <f>SUMIFS(Generation_2!F:F,Generation_2!$A:$A,$B$48,Generation_2!$B:$B,$H53)</f>
        <v>1924.175387601053</v>
      </c>
      <c r="M53" s="1">
        <f>SUMIFS(Generation_2!G:G,Generation_2!$A:$A,$B$48,Generation_2!$B:$B,$H53)</f>
        <v>1927.2764329533256</v>
      </c>
      <c r="N53" s="1">
        <f>SUMIFS(Generation_2!H:H,Generation_2!$A:$A,$B$48,Generation_2!$B:$B,$H53)</f>
        <v>1922.5344938905537</v>
      </c>
      <c r="O53" s="1">
        <f>SUMIFS(Generation_2!I:I,Generation_2!$A:$A,$B$48,Generation_2!$B:$B,$H53)</f>
        <v>1929.1057036542707</v>
      </c>
      <c r="P53" s="1">
        <f>SUMIFS(Generation_2!J:J,Generation_2!$A:$A,$B$48,Generation_2!$B:$B,$H53)</f>
        <v>1871.4793919912877</v>
      </c>
      <c r="Q53" s="1">
        <f>SUMIFS(Generation_2!K:K,Generation_2!$A:$A,$B$48,Generation_2!$B:$B,$H53)</f>
        <v>1872.2724707489879</v>
      </c>
      <c r="R53" s="1">
        <f>SUMIFS(Generation_2!L:L,Generation_2!$A:$A,$B$48,Generation_2!$B:$B,$H53)</f>
        <v>1871.4793919912972</v>
      </c>
      <c r="S53" s="1">
        <f>SUMIFS(Generation_2!M:M,Generation_2!$A:$A,$B$48,Generation_2!$B:$B,$H53)</f>
        <v>1878.8574222987745</v>
      </c>
      <c r="T53" s="1">
        <f>SUMIFS(Generation_2!N:N,Generation_2!$A:$A,$B$48,Generation_2!$B:$B,$H53)</f>
        <v>1871.4793919912909</v>
      </c>
      <c r="U53" s="1">
        <f>SUMIFS(Generation_2!O:O,Generation_2!$A:$A,$B$48,Generation_2!$B:$B,$H53)</f>
        <v>1871.4793919912918</v>
      </c>
      <c r="V53" s="1">
        <f>SUMIFS(Generation_2!P:P,Generation_2!$A:$A,$B$48,Generation_2!$B:$B,$H53)</f>
        <v>1871.4793919912941</v>
      </c>
      <c r="W53" s="1">
        <f>SUMIFS(Generation_2!Q:Q,Generation_2!$A:$A,$B$48,Generation_2!$B:$B,$H53)</f>
        <v>2084.5049891043986</v>
      </c>
      <c r="X53" s="1">
        <f>SUMIFS(Generation_2!R:R,Generation_2!$A:$A,$B$48,Generation_2!$B:$B,$H53)</f>
        <v>1973.9141200879567</v>
      </c>
      <c r="Y53" s="1">
        <f>SUMIFS(Generation_2!S:S,Generation_2!$A:$A,$B$48,Generation_2!$B:$B,$H53)</f>
        <v>5221.0658093323373</v>
      </c>
      <c r="Z53" s="1">
        <f>SUMIFS(Generation_2!T:T,Generation_2!$A:$A,$B$48,Generation_2!$B:$B,$H53)</f>
        <v>1927.6628845735304</v>
      </c>
      <c r="AA53" s="1">
        <f>SUMIFS(Generation_2!U:U,Generation_2!$A:$A,$B$48,Generation_2!$B:$B,$H53)</f>
        <v>2241.4903857930408</v>
      </c>
      <c r="AB53" s="1">
        <f>SUMIFS(Generation_2!V:V,Generation_2!$A:$A,$B$48,Generation_2!$B:$B,$H53)</f>
        <v>4128.1889317582509</v>
      </c>
      <c r="AC53" s="1">
        <f>SUMIFS(Generation_2!W:W,Generation_2!$A:$A,$B$48,Generation_2!$B:$B,$H53)</f>
        <v>1821.4980454216061</v>
      </c>
      <c r="AE53" s="64"/>
      <c r="AF53" s="64"/>
    </row>
    <row r="54" spans="8:32">
      <c r="H54" s="69" t="s">
        <v>116</v>
      </c>
      <c r="I54" s="1">
        <f>SUMIFS(Generation_2!C:C,Generation_2!$A:$A,$B$48,Generation_2!$B:$B,$H54)</f>
        <v>73.951942294370255</v>
      </c>
      <c r="J54" s="1">
        <f>SUMIFS(Generation_2!D:D,Generation_2!$A:$A,$B$48,Generation_2!$B:$B,$H54)</f>
        <v>51.939167779925327</v>
      </c>
      <c r="K54" s="1">
        <f>SUMIFS(Generation_2!E:E,Generation_2!$A:$A,$B$48,Generation_2!$B:$B,$H54)</f>
        <v>71.737193815173583</v>
      </c>
      <c r="L54" s="1">
        <f>SUMIFS(Generation_2!F:F,Generation_2!$A:$A,$B$48,Generation_2!$B:$B,$H54)</f>
        <v>30.626212144388674</v>
      </c>
      <c r="M54" s="1">
        <f>SUMIFS(Generation_2!G:G,Generation_2!$A:$A,$B$48,Generation_2!$B:$B,$H54)</f>
        <v>10.06852013100508</v>
      </c>
      <c r="N54" s="1">
        <f>SUMIFS(Generation_2!H:H,Generation_2!$A:$A,$B$48,Generation_2!$B:$B,$H54)</f>
        <v>1.0880682325450421</v>
      </c>
      <c r="O54" s="1">
        <f>SUMIFS(Generation_2!I:I,Generation_2!$A:$A,$B$48,Generation_2!$B:$B,$H54)</f>
        <v>1.3618244389679999</v>
      </c>
      <c r="P54" s="1">
        <f>SUMIFS(Generation_2!J:J,Generation_2!$A:$A,$B$48,Generation_2!$B:$B,$H54)</f>
        <v>5.4581420359528128</v>
      </c>
      <c r="Q54" s="1">
        <f>SUMIFS(Generation_2!K:K,Generation_2!$A:$A,$B$48,Generation_2!$B:$B,$H54)</f>
        <v>2.3598389117544771</v>
      </c>
      <c r="R54" s="1">
        <f>SUMIFS(Generation_2!L:L,Generation_2!$A:$A,$B$48,Generation_2!$B:$B,$H54)</f>
        <v>1.5998734916016237</v>
      </c>
      <c r="S54" s="1">
        <f>SUMIFS(Generation_2!M:M,Generation_2!$A:$A,$B$48,Generation_2!$B:$B,$H54)</f>
        <v>1.9648841605055156</v>
      </c>
      <c r="T54" s="1">
        <f>SUMIFS(Generation_2!N:N,Generation_2!$A:$A,$B$48,Generation_2!$B:$B,$H54)</f>
        <v>0.86917938645594106</v>
      </c>
      <c r="U54" s="1">
        <f>SUMIFS(Generation_2!O:O,Generation_2!$A:$A,$B$48,Generation_2!$B:$B,$H54)</f>
        <v>5.5120571418449043</v>
      </c>
      <c r="V54" s="1">
        <f>SUMIFS(Generation_2!P:P,Generation_2!$A:$A,$B$48,Generation_2!$B:$B,$H54)</f>
        <v>23.282881488818479</v>
      </c>
      <c r="W54" s="1">
        <f>SUMIFS(Generation_2!Q:Q,Generation_2!$A:$A,$B$48,Generation_2!$B:$B,$H54)</f>
        <v>53.724315325120813</v>
      </c>
      <c r="X54" s="1">
        <f>SUMIFS(Generation_2!R:R,Generation_2!$A:$A,$B$48,Generation_2!$B:$B,$H54)</f>
        <v>114.83867328486005</v>
      </c>
      <c r="Y54" s="1">
        <f>SUMIFS(Generation_2!S:S,Generation_2!$A:$A,$B$48,Generation_2!$B:$B,$H54)</f>
        <v>951.25226486029499</v>
      </c>
      <c r="Z54" s="1">
        <f>SUMIFS(Generation_2!T:T,Generation_2!$A:$A,$B$48,Generation_2!$B:$B,$H54)</f>
        <v>265.27812835264126</v>
      </c>
      <c r="AA54" s="1">
        <f>SUMIFS(Generation_2!U:U,Generation_2!$A:$A,$B$48,Generation_2!$B:$B,$H54)</f>
        <v>149.49613491301869</v>
      </c>
      <c r="AB54" s="1">
        <f>SUMIFS(Generation_2!V:V,Generation_2!$A:$A,$B$48,Generation_2!$B:$B,$H54)</f>
        <v>845.42447224816533</v>
      </c>
      <c r="AC54" s="1">
        <f>SUMIFS(Generation_2!W:W,Generation_2!$A:$A,$B$48,Generation_2!$B:$B,$H54)</f>
        <v>103.50460401559215</v>
      </c>
      <c r="AE54" s="64"/>
      <c r="AF54" s="64"/>
    </row>
    <row r="55" spans="8:32">
      <c r="H55" s="69" t="s">
        <v>117</v>
      </c>
      <c r="I55" s="1">
        <f>SUMIFS(Generation_2!C:C,Generation_2!$A:$A,$B$48,Generation_2!$B:$B,$H55)</f>
        <v>16025.98422445422</v>
      </c>
      <c r="J55" s="1">
        <f>SUMIFS(Generation_2!D:D,Generation_2!$A:$A,$B$48,Generation_2!$B:$B,$H55)</f>
        <v>13289.217602150475</v>
      </c>
      <c r="K55" s="1">
        <f>SUMIFS(Generation_2!E:E,Generation_2!$A:$A,$B$48,Generation_2!$B:$B,$H55)</f>
        <v>13105.654978817976</v>
      </c>
      <c r="L55" s="1">
        <f>SUMIFS(Generation_2!F:F,Generation_2!$A:$A,$B$48,Generation_2!$B:$B,$H55)</f>
        <v>16205.142040766972</v>
      </c>
      <c r="M55" s="1">
        <f>SUMIFS(Generation_2!G:G,Generation_2!$A:$A,$B$48,Generation_2!$B:$B,$H55)</f>
        <v>13849.071292242363</v>
      </c>
      <c r="N55" s="1">
        <f>SUMIFS(Generation_2!H:H,Generation_2!$A:$A,$B$48,Generation_2!$B:$B,$H55)</f>
        <v>15464.887294252469</v>
      </c>
      <c r="O55" s="1">
        <f>SUMIFS(Generation_2!I:I,Generation_2!$A:$A,$B$48,Generation_2!$B:$B,$H55)</f>
        <v>9356.3919998060155</v>
      </c>
      <c r="P55" s="1">
        <f>SUMIFS(Generation_2!J:J,Generation_2!$A:$A,$B$48,Generation_2!$B:$B,$H55)</f>
        <v>17390.990775647595</v>
      </c>
      <c r="Q55" s="1">
        <f>SUMIFS(Generation_2!K:K,Generation_2!$A:$A,$B$48,Generation_2!$B:$B,$H55)</f>
        <v>15790.555474639537</v>
      </c>
      <c r="R55" s="1">
        <f>SUMIFS(Generation_2!L:L,Generation_2!$A:$A,$B$48,Generation_2!$B:$B,$H55)</f>
        <v>12169.505455530874</v>
      </c>
      <c r="S55" s="1">
        <f>SUMIFS(Generation_2!M:M,Generation_2!$A:$A,$B$48,Generation_2!$B:$B,$H55)</f>
        <v>15568.472201022098</v>
      </c>
      <c r="T55" s="1">
        <f>SUMIFS(Generation_2!N:N,Generation_2!$A:$A,$B$48,Generation_2!$B:$B,$H55)</f>
        <v>13164.463488621974</v>
      </c>
      <c r="U55" s="1">
        <f>SUMIFS(Generation_2!O:O,Generation_2!$A:$A,$B$48,Generation_2!$B:$B,$H55)</f>
        <v>12839.53227228049</v>
      </c>
      <c r="V55" s="1">
        <f>SUMIFS(Generation_2!P:P,Generation_2!$A:$A,$B$48,Generation_2!$B:$B,$H55)</f>
        <v>15646.808385322522</v>
      </c>
      <c r="W55" s="1">
        <f>SUMIFS(Generation_2!Q:Q,Generation_2!$A:$A,$B$48,Generation_2!$B:$B,$H55)</f>
        <v>14434.249931931341</v>
      </c>
      <c r="X55" s="1">
        <f>SUMIFS(Generation_2!R:R,Generation_2!$A:$A,$B$48,Generation_2!$B:$B,$H55)</f>
        <v>16518.703521818028</v>
      </c>
      <c r="Y55" s="1">
        <f>SUMIFS(Generation_2!S:S,Generation_2!$A:$A,$B$48,Generation_2!$B:$B,$H55)</f>
        <v>9794.5500544592032</v>
      </c>
      <c r="Z55" s="1">
        <f>SUMIFS(Generation_2!T:T,Generation_2!$A:$A,$B$48,Generation_2!$B:$B,$H55)</f>
        <v>17372.381254814423</v>
      </c>
      <c r="AA55" s="1">
        <f>SUMIFS(Generation_2!U:U,Generation_2!$A:$A,$B$48,Generation_2!$B:$B,$H55)</f>
        <v>15772.57019004679</v>
      </c>
      <c r="AB55" s="1">
        <f>SUMIFS(Generation_2!V:V,Generation_2!$A:$A,$B$48,Generation_2!$B:$B,$H55)</f>
        <v>12541.092292644073</v>
      </c>
      <c r="AC55" s="1">
        <f>SUMIFS(Generation_2!W:W,Generation_2!$A:$A,$B$48,Generation_2!$B:$B,$H55)</f>
        <v>15578.943507503231</v>
      </c>
      <c r="AE55" s="64"/>
      <c r="AF55" s="64"/>
    </row>
    <row r="56" spans="8:32">
      <c r="H56" s="69" t="s">
        <v>118</v>
      </c>
      <c r="I56" s="1">
        <f>SUMIFS(Generation_2!C:C,Generation_2!$A:$A,$B$48,Generation_2!$B:$B,$H56)</f>
        <v>720.09736333511046</v>
      </c>
      <c r="J56" s="1">
        <f>SUMIFS(Generation_2!D:D,Generation_2!$A:$A,$B$48,Generation_2!$B:$B,$H56)</f>
        <v>824.93187042842851</v>
      </c>
      <c r="K56" s="1">
        <f>SUMIFS(Generation_2!E:E,Generation_2!$A:$A,$B$48,Generation_2!$B:$B,$H56)</f>
        <v>806.11988897935737</v>
      </c>
      <c r="L56" s="1">
        <f>SUMIFS(Generation_2!F:F,Generation_2!$A:$A,$B$48,Generation_2!$B:$B,$H56)</f>
        <v>1401.7555246662394</v>
      </c>
      <c r="M56" s="1">
        <f>SUMIFS(Generation_2!G:G,Generation_2!$A:$A,$B$48,Generation_2!$B:$B,$H56)</f>
        <v>2739.0567645311808</v>
      </c>
      <c r="N56" s="1">
        <f>SUMIFS(Generation_2!H:H,Generation_2!$A:$A,$B$48,Generation_2!$B:$B,$H56)</f>
        <v>2704.5634306694969</v>
      </c>
      <c r="O56" s="1">
        <f>SUMIFS(Generation_2!I:I,Generation_2!$A:$A,$B$48,Generation_2!$B:$B,$H56)</f>
        <v>3833.8581115690654</v>
      </c>
      <c r="P56" s="1">
        <f>SUMIFS(Generation_2!J:J,Generation_2!$A:$A,$B$48,Generation_2!$B:$B,$H56)</f>
        <v>2842.206109364276</v>
      </c>
      <c r="Q56" s="1">
        <f>SUMIFS(Generation_2!K:K,Generation_2!$A:$A,$B$48,Generation_2!$B:$B,$H56)</f>
        <v>4064.1816731727322</v>
      </c>
      <c r="R56" s="1">
        <f>SUMIFS(Generation_2!L:L,Generation_2!$A:$A,$B$48,Generation_2!$B:$B,$H56)</f>
        <v>3460.6026669165249</v>
      </c>
      <c r="S56" s="1">
        <f>SUMIFS(Generation_2!M:M,Generation_2!$A:$A,$B$48,Generation_2!$B:$B,$H56)</f>
        <v>3868.7829547240513</v>
      </c>
      <c r="T56" s="1">
        <f>SUMIFS(Generation_2!N:N,Generation_2!$A:$A,$B$48,Generation_2!$B:$B,$H56)</f>
        <v>6352.5146423354599</v>
      </c>
      <c r="U56" s="1">
        <f>SUMIFS(Generation_2!O:O,Generation_2!$A:$A,$B$48,Generation_2!$B:$B,$H56)</f>
        <v>6103.1241746870865</v>
      </c>
      <c r="V56" s="1">
        <f>SUMIFS(Generation_2!P:P,Generation_2!$A:$A,$B$48,Generation_2!$B:$B,$H56)</f>
        <v>5159.3915576433637</v>
      </c>
      <c r="W56" s="1">
        <f>SUMIFS(Generation_2!Q:Q,Generation_2!$A:$A,$B$48,Generation_2!$B:$B,$H56)</f>
        <v>8507.4966542124384</v>
      </c>
      <c r="X56" s="1">
        <f>SUMIFS(Generation_2!R:R,Generation_2!$A:$A,$B$48,Generation_2!$B:$B,$H56)</f>
        <v>8580.4945272395798</v>
      </c>
      <c r="Y56" s="1">
        <f>SUMIFS(Generation_2!S:S,Generation_2!$A:$A,$B$48,Generation_2!$B:$B,$H56)</f>
        <v>10087.162243752031</v>
      </c>
      <c r="Z56" s="1">
        <f>SUMIFS(Generation_2!T:T,Generation_2!$A:$A,$B$48,Generation_2!$B:$B,$H56)</f>
        <v>9521.7492755922813</v>
      </c>
      <c r="AA56" s="1">
        <f>SUMIFS(Generation_2!U:U,Generation_2!$A:$A,$B$48,Generation_2!$B:$B,$H56)</f>
        <v>8929.7183670676841</v>
      </c>
      <c r="AB56" s="1">
        <f>SUMIFS(Generation_2!V:V,Generation_2!$A:$A,$B$48,Generation_2!$B:$B,$H56)</f>
        <v>10038.580233864397</v>
      </c>
      <c r="AC56" s="1">
        <f>SUMIFS(Generation_2!W:W,Generation_2!$A:$A,$B$48,Generation_2!$B:$B,$H56)</f>
        <v>10227.634231628632</v>
      </c>
      <c r="AE56" s="64"/>
      <c r="AF56" s="64"/>
    </row>
    <row r="57" spans="8:32">
      <c r="H57" s="69" t="s">
        <v>119</v>
      </c>
      <c r="I57" s="1">
        <f>SUMIFS(Generation_2!C:C,Generation_2!$A:$A,$B$48,Generation_2!$B:$B,$H57)</f>
        <v>1476.9143814952802</v>
      </c>
      <c r="J57" s="1">
        <f>SUMIFS(Generation_2!D:D,Generation_2!$A:$A,$B$48,Generation_2!$B:$B,$H57)</f>
        <v>1734.4356595514087</v>
      </c>
      <c r="K57" s="1">
        <f>SUMIFS(Generation_2!E:E,Generation_2!$A:$A,$B$48,Generation_2!$B:$B,$H57)</f>
        <v>1885.9897843128081</v>
      </c>
      <c r="L57" s="1">
        <f>SUMIFS(Generation_2!F:F,Generation_2!$A:$A,$B$48,Generation_2!$B:$B,$H57)</f>
        <v>2129.5164313083856</v>
      </c>
      <c r="M57" s="1">
        <f>SUMIFS(Generation_2!G:G,Generation_2!$A:$A,$B$48,Generation_2!$B:$B,$H57)</f>
        <v>2438.7157619961927</v>
      </c>
      <c r="N57" s="1">
        <f>SUMIFS(Generation_2!H:H,Generation_2!$A:$A,$B$48,Generation_2!$B:$B,$H57)</f>
        <v>2918.5637569677983</v>
      </c>
      <c r="O57" s="1">
        <f>SUMIFS(Generation_2!I:I,Generation_2!$A:$A,$B$48,Generation_2!$B:$B,$H57)</f>
        <v>3391.8615262204898</v>
      </c>
      <c r="P57" s="1">
        <f>SUMIFS(Generation_2!J:J,Generation_2!$A:$A,$B$48,Generation_2!$B:$B,$H57)</f>
        <v>3987.7677643903726</v>
      </c>
      <c r="Q57" s="1">
        <f>SUMIFS(Generation_2!K:K,Generation_2!$A:$A,$B$48,Generation_2!$B:$B,$H57)</f>
        <v>4874.1185038529811</v>
      </c>
      <c r="R57" s="1">
        <f>SUMIFS(Generation_2!L:L,Generation_2!$A:$A,$B$48,Generation_2!$B:$B,$H57)</f>
        <v>5798.3635109838633</v>
      </c>
      <c r="S57" s="1">
        <f>SUMIFS(Generation_2!M:M,Generation_2!$A:$A,$B$48,Generation_2!$B:$B,$H57)</f>
        <v>6723.567015548223</v>
      </c>
      <c r="T57" s="1">
        <f>SUMIFS(Generation_2!N:N,Generation_2!$A:$A,$B$48,Generation_2!$B:$B,$H57)</f>
        <v>7496.4002922015388</v>
      </c>
      <c r="U57" s="1">
        <f>SUMIFS(Generation_2!O:O,Generation_2!$A:$A,$B$48,Generation_2!$B:$B,$H57)</f>
        <v>8185.4893190437615</v>
      </c>
      <c r="V57" s="1">
        <f>SUMIFS(Generation_2!P:P,Generation_2!$A:$A,$B$48,Generation_2!$B:$B,$H57)</f>
        <v>8946.6948081559767</v>
      </c>
      <c r="W57" s="1">
        <f>SUMIFS(Generation_2!Q:Q,Generation_2!$A:$A,$B$48,Generation_2!$B:$B,$H57)</f>
        <v>9664.3368029640988</v>
      </c>
      <c r="X57" s="1">
        <f>SUMIFS(Generation_2!R:R,Generation_2!$A:$A,$B$48,Generation_2!$B:$B,$H57)</f>
        <v>10498.974992134368</v>
      </c>
      <c r="Y57" s="1">
        <f>SUMIFS(Generation_2!S:S,Generation_2!$A:$A,$B$48,Generation_2!$B:$B,$H57)</f>
        <v>11373.715664631936</v>
      </c>
      <c r="Z57" s="1">
        <f>SUMIFS(Generation_2!T:T,Generation_2!$A:$A,$B$48,Generation_2!$B:$B,$H57)</f>
        <v>12204.108539675897</v>
      </c>
      <c r="AA57" s="1">
        <f>SUMIFS(Generation_2!U:U,Generation_2!$A:$A,$B$48,Generation_2!$B:$B,$H57)</f>
        <v>12898.653162082917</v>
      </c>
      <c r="AB57" s="1">
        <f>SUMIFS(Generation_2!V:V,Generation_2!$A:$A,$B$48,Generation_2!$B:$B,$H57)</f>
        <v>13777.892170446587</v>
      </c>
      <c r="AC57" s="1">
        <f>SUMIFS(Generation_2!W:W,Generation_2!$A:$A,$B$48,Generation_2!$B:$B,$H57)</f>
        <v>14762.507295217769</v>
      </c>
      <c r="AE57" s="64"/>
      <c r="AF57" s="64"/>
    </row>
    <row r="58" spans="8:32">
      <c r="H58" s="69" t="s">
        <v>120</v>
      </c>
      <c r="I58" s="1">
        <f>SUMIFS(Generation_2!C:C,Generation_2!$A:$A,$B$48,Generation_2!$B:$B,$H58)</f>
        <v>29257.451372462001</v>
      </c>
      <c r="J58" s="1">
        <f>SUMIFS(Generation_2!D:D,Generation_2!$A:$A,$B$48,Generation_2!$B:$B,$H58)</f>
        <v>30353.57819699583</v>
      </c>
      <c r="K58" s="1">
        <f>SUMIFS(Generation_2!E:E,Generation_2!$A:$A,$B$48,Generation_2!$B:$B,$H58)</f>
        <v>31007.232596067413</v>
      </c>
      <c r="L58" s="1">
        <f>SUMIFS(Generation_2!F:F,Generation_2!$A:$A,$B$48,Generation_2!$B:$B,$H58)</f>
        <v>32083.617305549706</v>
      </c>
      <c r="M58" s="1">
        <f>SUMIFS(Generation_2!G:G,Generation_2!$A:$A,$B$48,Generation_2!$B:$B,$H58)</f>
        <v>34567.53331459358</v>
      </c>
      <c r="N58" s="1">
        <f>SUMIFS(Generation_2!H:H,Generation_2!$A:$A,$B$48,Generation_2!$B:$B,$H58)</f>
        <v>37976.554736098893</v>
      </c>
      <c r="O58" s="1">
        <f>SUMIFS(Generation_2!I:I,Generation_2!$A:$A,$B$48,Generation_2!$B:$B,$H58)</f>
        <v>38488.075311316621</v>
      </c>
      <c r="P58" s="1">
        <f>SUMIFS(Generation_2!J:J,Generation_2!$A:$A,$B$48,Generation_2!$B:$B,$H58)</f>
        <v>42852.506794657114</v>
      </c>
      <c r="Q58" s="1">
        <f>SUMIFS(Generation_2!K:K,Generation_2!$A:$A,$B$48,Generation_2!$B:$B,$H58)</f>
        <v>44318.364416859506</v>
      </c>
      <c r="R58" s="1">
        <f>SUMIFS(Generation_2!L:L,Generation_2!$A:$A,$B$48,Generation_2!$B:$B,$H58)</f>
        <v>44271.750872730074</v>
      </c>
      <c r="S58" s="1">
        <f>SUMIFS(Generation_2!M:M,Generation_2!$A:$A,$B$48,Generation_2!$B:$B,$H58)</f>
        <v>47833.60828576854</v>
      </c>
      <c r="T58" s="1">
        <f>SUMIFS(Generation_2!N:N,Generation_2!$A:$A,$B$48,Generation_2!$B:$B,$H58)</f>
        <v>44805.531442091771</v>
      </c>
      <c r="U58" s="1">
        <f>SUMIFS(Generation_2!O:O,Generation_2!$A:$A,$B$48,Generation_2!$B:$B,$H58)</f>
        <v>44221.109017464034</v>
      </c>
      <c r="V58" s="1">
        <f>SUMIFS(Generation_2!P:P,Generation_2!$A:$A,$B$48,Generation_2!$B:$B,$H58)</f>
        <v>45553.093143790451</v>
      </c>
      <c r="W58" s="1">
        <f>SUMIFS(Generation_2!Q:Q,Generation_2!$A:$A,$B$48,Generation_2!$B:$B,$H58)</f>
        <v>62272.910218136996</v>
      </c>
      <c r="X58" s="1">
        <f>SUMIFS(Generation_2!R:R,Generation_2!$A:$A,$B$48,Generation_2!$B:$B,$H58)</f>
        <v>63407.837922976774</v>
      </c>
      <c r="Y58" s="1">
        <f>SUMIFS(Generation_2!S:S,Generation_2!$A:$A,$B$48,Generation_2!$B:$B,$H58)</f>
        <v>73625.697461909818</v>
      </c>
      <c r="Z58" s="1">
        <f>SUMIFS(Generation_2!T:T,Generation_2!$A:$A,$B$48,Generation_2!$B:$B,$H58)</f>
        <v>75236.425941651687</v>
      </c>
      <c r="AA58" s="1">
        <f>SUMIFS(Generation_2!U:U,Generation_2!$A:$A,$B$48,Generation_2!$B:$B,$H58)</f>
        <v>75322.40953961706</v>
      </c>
      <c r="AB58" s="1">
        <f>SUMIFS(Generation_2!V:V,Generation_2!$A:$A,$B$48,Generation_2!$B:$B,$H58)</f>
        <v>73861.457424969936</v>
      </c>
      <c r="AC58" s="1">
        <f>SUMIFS(Generation_2!W:W,Generation_2!$A:$A,$B$48,Generation_2!$B:$B,$H58)</f>
        <v>75202.191785985386</v>
      </c>
      <c r="AE58" s="64"/>
      <c r="AF58" s="64"/>
    </row>
    <row r="59" spans="8:32">
      <c r="H59" s="69" t="s">
        <v>121</v>
      </c>
      <c r="I59" s="1">
        <f>SUMIFS(Generation_2!C:C,Generation_2!$A:$A,$B$48,Generation_2!$B:$B,$H59)</f>
        <v>12774.527528157598</v>
      </c>
      <c r="J59" s="1">
        <f>SUMIFS(Generation_2!D:D,Generation_2!$A:$A,$B$48,Generation_2!$B:$B,$H59)</f>
        <v>15384.050673713735</v>
      </c>
      <c r="K59" s="1">
        <f>SUMIFS(Generation_2!E:E,Generation_2!$A:$A,$B$48,Generation_2!$B:$B,$H59)</f>
        <v>14970.455899979313</v>
      </c>
      <c r="L59" s="1">
        <f>SUMIFS(Generation_2!F:F,Generation_2!$A:$A,$B$48,Generation_2!$B:$B,$H59)</f>
        <v>14849.791766723793</v>
      </c>
      <c r="M59" s="1">
        <f>SUMIFS(Generation_2!G:G,Generation_2!$A:$A,$B$48,Generation_2!$B:$B,$H59)</f>
        <v>15587.149602754936</v>
      </c>
      <c r="N59" s="1">
        <f>SUMIFS(Generation_2!H:H,Generation_2!$A:$A,$B$48,Generation_2!$B:$B,$H59)</f>
        <v>16088.915089482625</v>
      </c>
      <c r="O59" s="1">
        <f>SUMIFS(Generation_2!I:I,Generation_2!$A:$A,$B$48,Generation_2!$B:$B,$H59)</f>
        <v>18452.398233217835</v>
      </c>
      <c r="P59" s="1">
        <f>SUMIFS(Generation_2!J:J,Generation_2!$A:$A,$B$48,Generation_2!$B:$B,$H59)</f>
        <v>18121.869335998304</v>
      </c>
      <c r="Q59" s="1">
        <f>SUMIFS(Generation_2!K:K,Generation_2!$A:$A,$B$48,Generation_2!$B:$B,$H59)</f>
        <v>21851.717393150808</v>
      </c>
      <c r="R59" s="1">
        <f>SUMIFS(Generation_2!L:L,Generation_2!$A:$A,$B$48,Generation_2!$B:$B,$H59)</f>
        <v>22195.695764861863</v>
      </c>
      <c r="S59" s="1">
        <f>SUMIFS(Generation_2!M:M,Generation_2!$A:$A,$B$48,Generation_2!$B:$B,$H59)</f>
        <v>22896.170633970843</v>
      </c>
      <c r="T59" s="1">
        <f>SUMIFS(Generation_2!N:N,Generation_2!$A:$A,$B$48,Generation_2!$B:$B,$H59)</f>
        <v>29426.813425102722</v>
      </c>
      <c r="U59" s="1">
        <f>SUMIFS(Generation_2!O:O,Generation_2!$A:$A,$B$48,Generation_2!$B:$B,$H59)</f>
        <v>29117.848837870977</v>
      </c>
      <c r="V59" s="1">
        <f>SUMIFS(Generation_2!P:P,Generation_2!$A:$A,$B$48,Generation_2!$B:$B,$H59)</f>
        <v>28869.904277375212</v>
      </c>
      <c r="W59" s="1">
        <f>SUMIFS(Generation_2!Q:Q,Generation_2!$A:$A,$B$48,Generation_2!$B:$B,$H59)</f>
        <v>40392.88286456385</v>
      </c>
      <c r="X59" s="1">
        <f>SUMIFS(Generation_2!R:R,Generation_2!$A:$A,$B$48,Generation_2!$B:$B,$H59)</f>
        <v>42156.285447470662</v>
      </c>
      <c r="Y59" s="1">
        <f>SUMIFS(Generation_2!S:S,Generation_2!$A:$A,$B$48,Generation_2!$B:$B,$H59)</f>
        <v>45490.247845436657</v>
      </c>
      <c r="Z59" s="1">
        <f>SUMIFS(Generation_2!T:T,Generation_2!$A:$A,$B$48,Generation_2!$B:$B,$H59)</f>
        <v>39765.597108801376</v>
      </c>
      <c r="AA59" s="1">
        <f>SUMIFS(Generation_2!U:U,Generation_2!$A:$A,$B$48,Generation_2!$B:$B,$H59)</f>
        <v>41963.892099573481</v>
      </c>
      <c r="AB59" s="1">
        <f>SUMIFS(Generation_2!V:V,Generation_2!$A:$A,$B$48,Generation_2!$B:$B,$H59)</f>
        <v>48737.329452034835</v>
      </c>
      <c r="AC59" s="1">
        <f>SUMIFS(Generation_2!W:W,Generation_2!$A:$A,$B$48,Generation_2!$B:$B,$H59)</f>
        <v>50360.534265489026</v>
      </c>
      <c r="AE59" s="64"/>
      <c r="AF59" s="64"/>
    </row>
    <row r="60" spans="8:32">
      <c r="H60" s="69" t="s">
        <v>122</v>
      </c>
      <c r="I60" s="1">
        <f>SUMIFS(Generation_2!C:C,Generation_2!$A:$A,$B$48,Generation_2!$B:$B,$H60)</f>
        <v>19052.320686196501</v>
      </c>
      <c r="J60" s="1">
        <f>SUMIFS(Generation_2!D:D,Generation_2!$A:$A,$B$48,Generation_2!$B:$B,$H60)</f>
        <v>21146.621515164599</v>
      </c>
      <c r="K60" s="1">
        <f>SUMIFS(Generation_2!E:E,Generation_2!$A:$A,$B$48,Generation_2!$B:$B,$H60)</f>
        <v>22862.676668427303</v>
      </c>
      <c r="L60" s="1">
        <f>SUMIFS(Generation_2!F:F,Generation_2!$A:$A,$B$48,Generation_2!$B:$B,$H60)</f>
        <v>24397.433272121001</v>
      </c>
      <c r="M60" s="1">
        <f>SUMIFS(Generation_2!G:G,Generation_2!$A:$A,$B$48,Generation_2!$B:$B,$H60)</f>
        <v>25833.103389531203</v>
      </c>
      <c r="N60" s="1">
        <f>SUMIFS(Generation_2!H:H,Generation_2!$A:$A,$B$48,Generation_2!$B:$B,$H60)</f>
        <v>27189.817671029501</v>
      </c>
      <c r="O60" s="1">
        <f>SUMIFS(Generation_2!I:I,Generation_2!$A:$A,$B$48,Generation_2!$B:$B,$H60)</f>
        <v>28659.871342847997</v>
      </c>
      <c r="P60" s="1">
        <f>SUMIFS(Generation_2!J:J,Generation_2!$A:$A,$B$48,Generation_2!$B:$B,$H60)</f>
        <v>30126.2104369546</v>
      </c>
      <c r="Q60" s="1">
        <f>SUMIFS(Generation_2!K:K,Generation_2!$A:$A,$B$48,Generation_2!$B:$B,$H60)</f>
        <v>31532.919920190303</v>
      </c>
      <c r="R60" s="1">
        <f>SUMIFS(Generation_2!L:L,Generation_2!$A:$A,$B$48,Generation_2!$B:$B,$H60)</f>
        <v>33146.162170945601</v>
      </c>
      <c r="S60" s="1">
        <f>SUMIFS(Generation_2!M:M,Generation_2!$A:$A,$B$48,Generation_2!$B:$B,$H60)</f>
        <v>35022.765436765403</v>
      </c>
      <c r="T60" s="1">
        <f>SUMIFS(Generation_2!N:N,Generation_2!$A:$A,$B$48,Generation_2!$B:$B,$H60)</f>
        <v>36806.731837960207</v>
      </c>
      <c r="U60" s="1">
        <f>SUMIFS(Generation_2!O:O,Generation_2!$A:$A,$B$48,Generation_2!$B:$B,$H60)</f>
        <v>38448.960836569298</v>
      </c>
      <c r="V60" s="1">
        <f>SUMIFS(Generation_2!P:P,Generation_2!$A:$A,$B$48,Generation_2!$B:$B,$H60)</f>
        <v>40344.980918170193</v>
      </c>
      <c r="W60" s="1">
        <f>SUMIFS(Generation_2!Q:Q,Generation_2!$A:$A,$B$48,Generation_2!$B:$B,$H60)</f>
        <v>42733.403123991295</v>
      </c>
      <c r="X60" s="1">
        <f>SUMIFS(Generation_2!R:R,Generation_2!$A:$A,$B$48,Generation_2!$B:$B,$H60)</f>
        <v>44736.813228732608</v>
      </c>
      <c r="Y60" s="1">
        <f>SUMIFS(Generation_2!S:S,Generation_2!$A:$A,$B$48,Generation_2!$B:$B,$H60)</f>
        <v>46393.476232487599</v>
      </c>
      <c r="Z60" s="1">
        <f>SUMIFS(Generation_2!T:T,Generation_2!$A:$A,$B$48,Generation_2!$B:$B,$H60)</f>
        <v>47894.135980861603</v>
      </c>
      <c r="AA60" s="1">
        <f>SUMIFS(Generation_2!U:U,Generation_2!$A:$A,$B$48,Generation_2!$B:$B,$H60)</f>
        <v>49200.0821957222</v>
      </c>
      <c r="AB60" s="1">
        <f>SUMIFS(Generation_2!V:V,Generation_2!$A:$A,$B$48,Generation_2!$B:$B,$H60)</f>
        <v>50373.697826876902</v>
      </c>
      <c r="AC60" s="1">
        <f>SUMIFS(Generation_2!W:W,Generation_2!$A:$A,$B$48,Generation_2!$B:$B,$H60)</f>
        <v>51639.996772334198</v>
      </c>
    </row>
    <row r="61" spans="8:32">
      <c r="H61" s="82" t="s">
        <v>313</v>
      </c>
    </row>
    <row r="62" spans="8:32">
      <c r="H62" s="69" t="s">
        <v>126</v>
      </c>
      <c r="I62" s="1">
        <f>SUMIFS(Generation_2!C:C,Generation_2!$A:$A,$B$48,Generation_2!$B:$B,$H62)</f>
        <v>-881.81487253542093</v>
      </c>
      <c r="J62" s="1">
        <f>SUMIFS(Generation_2!D:D,Generation_2!$A:$A,$B$48,Generation_2!$B:$B,$H62)</f>
        <v>-1191.8517849552507</v>
      </c>
      <c r="K62" s="1">
        <f>SUMIFS(Generation_2!E:E,Generation_2!$A:$A,$B$48,Generation_2!$B:$B,$H62)</f>
        <v>-1089.007035367252</v>
      </c>
      <c r="L62" s="1">
        <f>SUMIFS(Generation_2!F:F,Generation_2!$A:$A,$B$48,Generation_2!$B:$B,$H62)</f>
        <v>-1966.2102239042692</v>
      </c>
      <c r="M62" s="1">
        <f>SUMIFS(Generation_2!G:G,Generation_2!$A:$A,$B$48,Generation_2!$B:$B,$H62)</f>
        <v>-3586.4655439259391</v>
      </c>
      <c r="N62" s="1">
        <f>SUMIFS(Generation_2!H:H,Generation_2!$A:$A,$B$48,Generation_2!$B:$B,$H62)</f>
        <v>-3563.7554655324134</v>
      </c>
      <c r="O62" s="1">
        <f>SUMIFS(Generation_2!I:I,Generation_2!$A:$A,$B$48,Generation_2!$B:$B,$H62)</f>
        <v>-5125.2098446796763</v>
      </c>
      <c r="P62" s="1">
        <f>SUMIFS(Generation_2!J:J,Generation_2!$A:$A,$B$48,Generation_2!$B:$B,$H62)</f>
        <v>-3694.6227093051075</v>
      </c>
      <c r="Q62" s="1">
        <f>SUMIFS(Generation_2!K:K,Generation_2!$A:$A,$B$48,Generation_2!$B:$B,$H62)</f>
        <v>-5304.4412383521803</v>
      </c>
      <c r="R62" s="1">
        <f>SUMIFS(Generation_2!L:L,Generation_2!$A:$A,$B$48,Generation_2!$B:$B,$H62)</f>
        <v>-4431.3942049217758</v>
      </c>
      <c r="S62" s="1">
        <f>SUMIFS(Generation_2!M:M,Generation_2!$A:$A,$B$48,Generation_2!$B:$B,$H62)</f>
        <v>-4973.9394021640655</v>
      </c>
      <c r="T62" s="1">
        <f>SUMIFS(Generation_2!N:N,Generation_2!$A:$A,$B$48,Generation_2!$B:$B,$H62)</f>
        <v>-8371.6316508518212</v>
      </c>
      <c r="U62" s="1">
        <f>SUMIFS(Generation_2!O:O,Generation_2!$A:$A,$B$48,Generation_2!$B:$B,$H62)</f>
        <v>-7893.9077050321748</v>
      </c>
      <c r="V62" s="1">
        <f>SUMIFS(Generation_2!P:P,Generation_2!$A:$A,$B$48,Generation_2!$B:$B,$H62)</f>
        <v>-6615.8843049567386</v>
      </c>
      <c r="W62" s="1">
        <f>SUMIFS(Generation_2!Q:Q,Generation_2!$A:$A,$B$48,Generation_2!$B:$B,$H62)</f>
        <v>-12048.773968878648</v>
      </c>
      <c r="X62" s="1">
        <f>SUMIFS(Generation_2!R:R,Generation_2!$A:$A,$B$48,Generation_2!$B:$B,$H62)</f>
        <v>-12100.659675359879</v>
      </c>
      <c r="Y62" s="1">
        <f>SUMIFS(Generation_2!S:S,Generation_2!$A:$A,$B$48,Generation_2!$B:$B,$H62)</f>
        <v>-14291.17063421344</v>
      </c>
      <c r="Z62" s="1">
        <f>SUMIFS(Generation_2!T:T,Generation_2!$A:$A,$B$48,Generation_2!$B:$B,$H62)</f>
        <v>-13100.082978856846</v>
      </c>
      <c r="AA62" s="1">
        <f>SUMIFS(Generation_2!U:U,Generation_2!$A:$A,$B$48,Generation_2!$B:$B,$H62)</f>
        <v>-12370.589713579704</v>
      </c>
      <c r="AB62" s="1">
        <f>SUMIFS(Generation_2!V:V,Generation_2!$A:$A,$B$48,Generation_2!$B:$B,$H62)</f>
        <v>-14137.027583369843</v>
      </c>
      <c r="AC62" s="1">
        <f>SUMIFS(Generation_2!W:W,Generation_2!$A:$A,$B$48,Generation_2!$B:$B,$H62)</f>
        <v>-14249.276937155808</v>
      </c>
    </row>
    <row r="63" spans="8:32">
      <c r="H63" s="69" t="s">
        <v>127</v>
      </c>
      <c r="I63" s="1">
        <f>SUMIFS(Generation_2!C:C,Generation_2!$A:$A,$B$48,Generation_2!$B:$B,$H63)</f>
        <v>-1737.0548557090435</v>
      </c>
      <c r="J63" s="1">
        <f>SUMIFS(Generation_2!D:D,Generation_2!$A:$A,$B$48,Generation_2!$B:$B,$H63)</f>
        <v>-2039.9283405359231</v>
      </c>
      <c r="K63" s="1">
        <f>SUMIFS(Generation_2!E:E,Generation_2!$A:$A,$B$48,Generation_2!$B:$B,$H63)</f>
        <v>-2217.7303119876342</v>
      </c>
      <c r="L63" s="1">
        <f>SUMIFS(Generation_2!F:F,Generation_2!$A:$A,$B$48,Generation_2!$B:$B,$H63)</f>
        <v>-2504.7567703137261</v>
      </c>
      <c r="M63" s="1">
        <f>SUMIFS(Generation_2!G:G,Generation_2!$A:$A,$B$48,Generation_2!$B:$B,$H63)</f>
        <v>-2868.030465919509</v>
      </c>
      <c r="N63" s="1">
        <f>SUMIFS(Generation_2!H:H,Generation_2!$A:$A,$B$48,Generation_2!$B:$B,$H63)</f>
        <v>-3432.2071103428611</v>
      </c>
      <c r="O63" s="1">
        <f>SUMIFS(Generation_2!I:I,Generation_2!$A:$A,$B$48,Generation_2!$B:$B,$H63)</f>
        <v>-3989.2476672564908</v>
      </c>
      <c r="P63" s="1">
        <f>SUMIFS(Generation_2!J:J,Generation_2!$A:$A,$B$48,Generation_2!$B:$B,$H63)</f>
        <v>-4689.6255068453647</v>
      </c>
      <c r="Q63" s="1">
        <f>SUMIFS(Generation_2!K:K,Generation_2!$A:$A,$B$48,Generation_2!$B:$B,$H63)</f>
        <v>-5732.8236738358273</v>
      </c>
      <c r="R63" s="1">
        <f>SUMIFS(Generation_2!L:L,Generation_2!$A:$A,$B$48,Generation_2!$B:$B,$H63)</f>
        <v>-6818.830481304255</v>
      </c>
      <c r="S63" s="1">
        <f>SUMIFS(Generation_2!M:M,Generation_2!$A:$A,$B$48,Generation_2!$B:$B,$H63)</f>
        <v>-7907.7191299737951</v>
      </c>
      <c r="T63" s="1">
        <f>SUMIFS(Generation_2!N:N,Generation_2!$A:$A,$B$48,Generation_2!$B:$B,$H63)</f>
        <v>-8816.1596856313554</v>
      </c>
      <c r="U63" s="1">
        <f>SUMIFS(Generation_2!O:O,Generation_2!$A:$A,$B$48,Generation_2!$B:$B,$H63)</f>
        <v>-9624.4059829193575</v>
      </c>
      <c r="V63" s="1">
        <f>SUMIFS(Generation_2!P:P,Generation_2!$A:$A,$B$48,Generation_2!$B:$B,$H63)</f>
        <v>-10522.919874110954</v>
      </c>
      <c r="W63" s="1">
        <f>SUMIFS(Generation_2!Q:Q,Generation_2!$A:$A,$B$48,Generation_2!$B:$B,$H63)</f>
        <v>-11365.015810106612</v>
      </c>
      <c r="X63" s="1">
        <f>SUMIFS(Generation_2!R:R,Generation_2!$A:$A,$B$48,Generation_2!$B:$B,$H63)</f>
        <v>-12345.622482584009</v>
      </c>
      <c r="Y63" s="1">
        <f>SUMIFS(Generation_2!S:S,Generation_2!$A:$A,$B$48,Generation_2!$B:$B,$H63)</f>
        <v>-13375.862408531575</v>
      </c>
      <c r="Z63" s="1">
        <f>SUMIFS(Generation_2!T:T,Generation_2!$A:$A,$B$48,Generation_2!$B:$B,$H63)</f>
        <v>-14351.168593470889</v>
      </c>
      <c r="AA63" s="1">
        <f>SUMIFS(Generation_2!U:U,Generation_2!$A:$A,$B$48,Generation_2!$B:$B,$H63)</f>
        <v>-15171.144447774854</v>
      </c>
      <c r="AB63" s="1">
        <f>SUMIFS(Generation_2!V:V,Generation_2!$A:$A,$B$48,Generation_2!$B:$B,$H63)</f>
        <v>-16201.716275801291</v>
      </c>
      <c r="AC63" s="1">
        <f>SUMIFS(Generation_2!W:W,Generation_2!$A:$A,$B$48,Generation_2!$B:$B,$H63)</f>
        <v>-17362.392439007697</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0.47272800457169989</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0</v>
      </c>
      <c r="Q65" s="1">
        <f>SUMIFS(Generation_2!K:K,Generation_2!$A:$A,$B$48,Generation_2!$B:$B,$H65)</f>
        <v>1.8832689379966994</v>
      </c>
      <c r="R65" s="1">
        <f>SUMIFS(Generation_2!L:L,Generation_2!$A:$A,$B$48,Generation_2!$B:$B,$H65)</f>
        <v>0</v>
      </c>
      <c r="S65" s="1">
        <f>SUMIFS(Generation_2!M:M,Generation_2!$A:$A,$B$48,Generation_2!$B:$B,$H65)</f>
        <v>0</v>
      </c>
      <c r="T65" s="1">
        <f>SUMIFS(Generation_2!N:N,Generation_2!$A:$A,$B$48,Generation_2!$B:$B,$H65)</f>
        <v>0.83903782887114897</v>
      </c>
      <c r="U65" s="1">
        <f>SUMIFS(Generation_2!O:O,Generation_2!$A:$A,$B$48,Generation_2!$B:$B,$H65)</f>
        <v>1.722499245583107</v>
      </c>
      <c r="V65" s="1">
        <f>SUMIFS(Generation_2!P:P,Generation_2!$A:$A,$B$48,Generation_2!$B:$B,$H65)</f>
        <v>1.3487358749963998</v>
      </c>
      <c r="W65" s="1">
        <f>SUMIFS(Generation_2!Q:Q,Generation_2!$A:$A,$B$48,Generation_2!$B:$B,$H65)</f>
        <v>1.5553763457365828</v>
      </c>
      <c r="X65" s="1">
        <f>SUMIFS(Generation_2!R:R,Generation_2!$A:$A,$B$48,Generation_2!$B:$B,$H65)</f>
        <v>3.8356216298326835</v>
      </c>
      <c r="Y65" s="1">
        <f>SUMIFS(Generation_2!S:S,Generation_2!$A:$A,$B$48,Generation_2!$B:$B,$H65)</f>
        <v>1.8332324705533722</v>
      </c>
      <c r="Z65" s="1">
        <f>SUMIFS(Generation_2!T:T,Generation_2!$A:$A,$B$48,Generation_2!$B:$B,$H65)</f>
        <v>3.1169624184377418</v>
      </c>
      <c r="AA65" s="1">
        <f>SUMIFS(Generation_2!U:U,Generation_2!$A:$A,$B$48,Generation_2!$B:$B,$H65)</f>
        <v>6.2966804781725489</v>
      </c>
      <c r="AB65" s="1">
        <f>SUMIFS(Generation_2!V:V,Generation_2!$A:$A,$B$48,Generation_2!$B:$B,$H65)</f>
        <v>1.4029577171622194</v>
      </c>
      <c r="AC65" s="1">
        <f>SUMIFS(Generation_2!W:W,Generation_2!$A:$A,$B$48,Generation_2!$B:$B,$H65)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94189.334396319027</v>
      </c>
      <c r="J74" s="1">
        <f>SUMIFS(Generation_2!M:M,Generation_2!$A:$A,$B$71,Generation_2!$B:$B,$H74)</f>
        <v>72428.78388525109</v>
      </c>
      <c r="K74" s="1">
        <f>SUMIFS(Generation_2!W:W,Generation_2!$A:$A,$B$71,Generation_2!$B:$B,$H74)</f>
        <v>33335.558908443301</v>
      </c>
    </row>
    <row r="75" spans="1:30">
      <c r="H75" s="69" t="s">
        <v>114</v>
      </c>
      <c r="I75" s="1">
        <f>SUMIFS(Generation_2!C:C,Generation_2!$A:$A,$B$71,Generation_2!$B:$B,$H75)</f>
        <v>31568.700438611482</v>
      </c>
      <c r="J75" s="1">
        <f>SUMIFS(Generation_2!M:M,Generation_2!$A:$A,$B$71,Generation_2!$B:$B,$H75)</f>
        <v>23941.011121874486</v>
      </c>
      <c r="K75" s="1">
        <f>SUMIFS(Generation_2!W:W,Generation_2!$A:$A,$B$71,Generation_2!$B:$B,$H75)</f>
        <v>22500.990862693812</v>
      </c>
    </row>
    <row r="76" spans="1:30">
      <c r="H76" s="69" t="s">
        <v>115</v>
      </c>
      <c r="I76" s="1">
        <f>SUMIFS(Generation_2!C:C,Generation_2!$A:$A,$B$71,Generation_2!$B:$B,$H76)</f>
        <v>3094.1642676701586</v>
      </c>
      <c r="J76" s="1">
        <f>SUMIFS(Generation_2!M:M,Generation_2!$A:$A,$B$71,Generation_2!$B:$B,$H76)</f>
        <v>1878.8574222987745</v>
      </c>
      <c r="K76" s="1">
        <f>SUMIFS(Generation_2!W:W,Generation_2!$A:$A,$B$71,Generation_2!$B:$B,$H76)</f>
        <v>1821.4980454216061</v>
      </c>
    </row>
    <row r="77" spans="1:30">
      <c r="H77" s="69" t="s">
        <v>116</v>
      </c>
      <c r="I77" s="1">
        <f>SUMIFS(Generation_2!C:C,Generation_2!$A:$A,$B$71,Generation_2!$B:$B,$H77)</f>
        <v>73.951942294370255</v>
      </c>
      <c r="J77" s="1">
        <f>SUMIFS(Generation_2!M:M,Generation_2!$A:$A,$B$71,Generation_2!$B:$B,$H77)</f>
        <v>1.9648841605055156</v>
      </c>
      <c r="K77" s="1">
        <f>SUMIFS(Generation_2!W:W,Generation_2!$A:$A,$B$71,Generation_2!$B:$B,$H77)</f>
        <v>103.50460401559215</v>
      </c>
    </row>
    <row r="78" spans="1:30">
      <c r="H78" s="69" t="s">
        <v>117</v>
      </c>
      <c r="I78" s="1">
        <f>SUMIFS(Generation_2!C:C,Generation_2!$A:$A,$B$71,Generation_2!$B:$B,$H78)</f>
        <v>16025.98422445422</v>
      </c>
      <c r="J78" s="1">
        <f>SUMIFS(Generation_2!M:M,Generation_2!$A:$A,$B$71,Generation_2!$B:$B,$H78)</f>
        <v>15568.472201022098</v>
      </c>
      <c r="K78" s="1">
        <f>SUMIFS(Generation_2!W:W,Generation_2!$A:$A,$B$71,Generation_2!$B:$B,$H78)</f>
        <v>15578.943507503231</v>
      </c>
    </row>
    <row r="79" spans="1:30">
      <c r="H79" s="69" t="s">
        <v>118</v>
      </c>
      <c r="I79" s="1">
        <f>SUMIFS(Generation_2!C:C,Generation_2!$A:$A,$B$71,Generation_2!$B:$B,$H79)</f>
        <v>720.09736333511046</v>
      </c>
      <c r="J79" s="1">
        <f>SUMIFS(Generation_2!M:M,Generation_2!$A:$A,$B$71,Generation_2!$B:$B,$H79)</f>
        <v>3868.7829547240513</v>
      </c>
      <c r="K79" s="1">
        <f>SUMIFS(Generation_2!W:W,Generation_2!$A:$A,$B$71,Generation_2!$B:$B,$H79)</f>
        <v>10227.634231628632</v>
      </c>
    </row>
    <row r="80" spans="1:30">
      <c r="H80" s="69" t="s">
        <v>119</v>
      </c>
      <c r="I80" s="1">
        <f>SUMIFS(Generation_2!C:C,Generation_2!$A:$A,$B$71,Generation_2!$B:$B,$H80)</f>
        <v>1476.9143814952802</v>
      </c>
      <c r="J80" s="1">
        <f>SUMIFS(Generation_2!M:M,Generation_2!$A:$A,$B$71,Generation_2!$B:$B,$H80)</f>
        <v>6723.567015548223</v>
      </c>
      <c r="K80" s="1">
        <f>SUMIFS(Generation_2!W:W,Generation_2!$A:$A,$B$71,Generation_2!$B:$B,$H80)</f>
        <v>14762.507295217769</v>
      </c>
    </row>
    <row r="81" spans="1:30">
      <c r="H81" s="69" t="s">
        <v>120</v>
      </c>
      <c r="I81" s="1">
        <f>SUMIFS(Generation_2!C:C,Generation_2!$A:$A,$B$71,Generation_2!$B:$B,$H81)</f>
        <v>29257.451372462001</v>
      </c>
      <c r="J81" s="1">
        <f>SUMIFS(Generation_2!M:M,Generation_2!$A:$A,$B$71,Generation_2!$B:$B,$H81)</f>
        <v>47833.60828576854</v>
      </c>
      <c r="K81" s="1">
        <f>SUMIFS(Generation_2!W:W,Generation_2!$A:$A,$B$71,Generation_2!$B:$B,$H81)</f>
        <v>75202.191785985386</v>
      </c>
    </row>
    <row r="82" spans="1:30">
      <c r="H82" s="69" t="s">
        <v>121</v>
      </c>
      <c r="I82" s="1">
        <f>SUMIFS(Generation_2!C:C,Generation_2!$A:$A,$B$71,Generation_2!$B:$B,$H82)</f>
        <v>12774.527528157598</v>
      </c>
      <c r="J82" s="1">
        <f>SUMIFS(Generation_2!M:M,Generation_2!$A:$A,$B$71,Generation_2!$B:$B,$H82)</f>
        <v>22896.170633970843</v>
      </c>
      <c r="K82" s="1">
        <f>SUMIFS(Generation_2!W:W,Generation_2!$A:$A,$B$71,Generation_2!$B:$B,$H82)</f>
        <v>50360.534265489026</v>
      </c>
    </row>
    <row r="83" spans="1:30">
      <c r="H83" s="69" t="s">
        <v>122</v>
      </c>
      <c r="I83" s="1">
        <f>SUMIFS(Generation_2!C:C,Generation_2!$A:$A,$B$71,Generation_2!$B:$B,$H83)</f>
        <v>19052.320686196501</v>
      </c>
      <c r="J83" s="1">
        <f>SUMIFS(Generation_2!M:M,Generation_2!$A:$A,$B$71,Generation_2!$B:$B,$H83)</f>
        <v>35022.765436765403</v>
      </c>
      <c r="K83" s="1">
        <f>SUMIFS(Generation_2!W:W,Generation_2!$A:$A,$B$71,Generation_2!$B:$B,$H83)</f>
        <v>51639.996772334198</v>
      </c>
    </row>
    <row r="84" spans="1:30">
      <c r="H84" s="70" t="s">
        <v>313</v>
      </c>
    </row>
    <row r="85" spans="1:30">
      <c r="H85" s="69" t="s">
        <v>126</v>
      </c>
      <c r="I85" s="1">
        <f>SUMIFS(Generation_2!C:C,Generation_2!$A:$A,$B$71,Generation_2!$B:$B,$H85)</f>
        <v>-881.81487253542093</v>
      </c>
      <c r="J85" s="1">
        <f>SUMIFS(Generation_2!M:M,Generation_2!$A:$A,$B$71,Generation_2!$B:$B,$H85)</f>
        <v>-4973.9394021640655</v>
      </c>
      <c r="K85" s="1">
        <f>SUMIFS(Generation_2!W:W,Generation_2!$A:$A,$B$71,Generation_2!$B:$B,$H85)</f>
        <v>-14249.276937155808</v>
      </c>
    </row>
    <row r="86" spans="1:30">
      <c r="H86" s="69" t="s">
        <v>127</v>
      </c>
      <c r="I86" s="1">
        <f>SUMIFS(Generation_2!C:C,Generation_2!$A:$A,$B$71,Generation_2!$B:$B,$H86)</f>
        <v>-1737.0548557090435</v>
      </c>
      <c r="J86" s="1">
        <f>SUMIFS(Generation_2!M:M,Generation_2!$A:$A,$B$71,Generation_2!$B:$B,$H86)</f>
        <v>-7907.7191299737951</v>
      </c>
      <c r="K86" s="1">
        <f>SUMIFS(Generation_2!W:W,Generation_2!$A:$A,$B$71,Generation_2!$B:$B,$H86)</f>
        <v>-17362.392439007697</v>
      </c>
    </row>
    <row r="88" spans="1:30">
      <c r="H88" s="69" t="s">
        <v>124</v>
      </c>
      <c r="I88" s="1">
        <f>SUMIFS(Generation_2!C:C,Generation_2!$A:$A,$B$71,Generation_2!$B:$B,$H88)</f>
        <v>0</v>
      </c>
      <c r="J88" s="1">
        <f>SUMIFS(Generation_2!M:M,Generation_2!$A:$A,$B$71,Generation_2!$B:$B,$H88)</f>
        <v>0</v>
      </c>
      <c r="K88" s="1">
        <f>SUMIFS(Generation_2!W:W,Generation_2!$A:$A,$B$71,Generation_2!$B:$B,$H88)</f>
        <v>0.72656746913379433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2691.1670341488998</v>
      </c>
      <c r="J96" s="1">
        <f>SUMIFS(StorageCapacity_2!D:D,StorageCapacity_2!$A:$A,$B$93,StorageCapacity_2!$B:$B,$H96)</f>
        <v>2999.7345848573</v>
      </c>
      <c r="K96" s="1">
        <f>SUMIFS(StorageCapacity_2!E:E,StorageCapacity_2!$A:$A,$B$93,StorageCapacity_2!$B:$B,$H96)</f>
        <v>3848.2527072872999</v>
      </c>
      <c r="L96" s="1">
        <f>SUMIFS(StorageCapacity_2!F:F,StorageCapacity_2!$A:$A,$B$93,StorageCapacity_2!$B:$B,$H96)</f>
        <v>4896.0931169529003</v>
      </c>
      <c r="M96" s="1">
        <f>SUMIFS(StorageCapacity_2!G:G,StorageCapacity_2!$A:$A,$B$93,StorageCapacity_2!$B:$B,$H96)</f>
        <v>5819.1050187269002</v>
      </c>
      <c r="N96" s="1">
        <f>SUMIFS(StorageCapacity_2!H:H,StorageCapacity_2!$A:$A,$B$93,StorageCapacity_2!$B:$B,$H96)</f>
        <v>6620.3696185813005</v>
      </c>
      <c r="O96" s="1">
        <f>SUMIFS(StorageCapacity_2!I:I,StorageCapacity_2!$A:$A,$B$93,StorageCapacity_2!$B:$B,$H96)</f>
        <v>7105.8555240586993</v>
      </c>
      <c r="P96" s="1">
        <f>SUMIFS(StorageCapacity_2!J:J,StorageCapacity_2!$A:$A,$B$93,StorageCapacity_2!$B:$B,$H96)</f>
        <v>8069.6572388482</v>
      </c>
      <c r="Q96" s="1">
        <f>SUMIFS(StorageCapacity_2!K:K,StorageCapacity_2!$A:$A,$B$93,StorageCapacity_2!$B:$B,$H96)</f>
        <v>9384.7506722607995</v>
      </c>
      <c r="R96" s="1">
        <f>SUMIFS(StorageCapacity_2!L:L,StorageCapacity_2!$A:$A,$B$93,StorageCapacity_2!$B:$B,$H96)</f>
        <v>10602.0975233349</v>
      </c>
      <c r="S96" s="1">
        <f>SUMIFS(StorageCapacity_2!M:M,StorageCapacity_2!$A:$A,$B$93,StorageCapacity_2!$B:$B,$H96)</f>
        <v>11658.5795080728</v>
      </c>
      <c r="T96" s="1">
        <f>SUMIFS(StorageCapacity_2!N:N,StorageCapacity_2!$A:$A,$B$93,StorageCapacity_2!$B:$B,$H96)</f>
        <v>12379.1561041</v>
      </c>
      <c r="U96" s="1">
        <f>SUMIFS(StorageCapacity_2!O:O,StorageCapacity_2!$A:$A,$B$93,StorageCapacity_2!$B:$B,$H96)</f>
        <v>13047.078613200199</v>
      </c>
      <c r="V96" s="1">
        <f>SUMIFS(StorageCapacity_2!P:P,StorageCapacity_2!$A:$A,$B$93,StorageCapacity_2!$B:$B,$H96)</f>
        <v>13800.570103325399</v>
      </c>
      <c r="W96" s="1">
        <f>SUMIFS(StorageCapacity_2!Q:Q,StorageCapacity_2!$A:$A,$B$93,StorageCapacity_2!$B:$B,$H96)</f>
        <v>14405.334814676598</v>
      </c>
      <c r="X96" s="1">
        <f>SUMIFS(StorageCapacity_2!R:R,StorageCapacity_2!$A:$A,$B$93,StorageCapacity_2!$B:$B,$H96)</f>
        <v>14964.014985080699</v>
      </c>
      <c r="Y96" s="1">
        <f>SUMIFS(StorageCapacity_2!S:S,StorageCapacity_2!$A:$A,$B$93,StorageCapacity_2!$B:$B,$H96)</f>
        <v>15684.217146884801</v>
      </c>
      <c r="Z96" s="1">
        <f>SUMIFS(StorageCapacity_2!T:T,StorageCapacity_2!$A:$A,$B$93,StorageCapacity_2!$B:$B,$H96)</f>
        <v>16214.7134538504</v>
      </c>
      <c r="AA96" s="1">
        <f>SUMIFS(StorageCapacity_2!U:U,StorageCapacity_2!$A:$A,$B$93,StorageCapacity_2!$B:$B,$H96)</f>
        <v>16638.871300331197</v>
      </c>
      <c r="AB96" s="1">
        <f>SUMIFS(StorageCapacity_2!V:V,StorageCapacity_2!$A:$A,$B$93,StorageCapacity_2!$B:$B,$H96)</f>
        <v>17176.356313516699</v>
      </c>
      <c r="AC96" s="1">
        <f>SUMIFS(StorageCapacity_2!W:W,StorageCapacity_2!$A:$A,$B$93,StorageCapacity_2!$B:$B,$H96)</f>
        <v>17702.079126194301</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1012.97498824</v>
      </c>
      <c r="X97" s="1">
        <f>SUMIFS(StorageCapacity_2!R:R,StorageCapacity_2!$A:$A,$B$93,StorageCapacity_2!$B:$B,$H97)</f>
        <v>1012.97498824</v>
      </c>
      <c r="Y97" s="1">
        <f>SUMIFS(StorageCapacity_2!S:S,StorageCapacity_2!$A:$A,$B$93,StorageCapacity_2!$B:$B,$H97)</f>
        <v>1235.0415149099999</v>
      </c>
      <c r="Z97" s="1">
        <f>SUMIFS(StorageCapacity_2!T:T,StorageCapacity_2!$A:$A,$B$93,StorageCapacity_2!$B:$B,$H97)</f>
        <v>1235.0415149099999</v>
      </c>
      <c r="AA97" s="1">
        <f>SUMIFS(StorageCapacity_2!U:U,StorageCapacity_2!$A:$A,$B$93,StorageCapacity_2!$B:$B,$H97)</f>
        <v>1235.0415149099999</v>
      </c>
      <c r="AB97" s="1">
        <f>SUMIFS(StorageCapacity_2!V:V,StorageCapacity_2!$A:$A,$B$93,StorageCapacity_2!$B:$B,$H97)</f>
        <v>1274.95186842</v>
      </c>
      <c r="AC97" s="1">
        <f>SUMIFS(StorageCapacity_2!W:W,StorageCapacity_2!$A:$A,$B$93,StorageCapacity_2!$B:$B,$H97)</f>
        <v>1274.95186842</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2186.9427397499999</v>
      </c>
      <c r="Z98" s="1">
        <f>SUMIFS(StorageCapacity_2!T:T,StorageCapacity_2!$A:$A,$B$93,StorageCapacity_2!$B:$B,$H98)</f>
        <v>2186.9427397499999</v>
      </c>
      <c r="AA98" s="1">
        <f>SUMIFS(StorageCapacity_2!U:U,StorageCapacity_2!$A:$A,$B$93,StorageCapacity_2!$B:$B,$H98)</f>
        <v>2186.9427397499999</v>
      </c>
      <c r="AB98" s="1">
        <f>SUMIFS(StorageCapacity_2!V:V,StorageCapacity_2!$A:$A,$B$93,StorageCapacity_2!$B:$B,$H98)</f>
        <v>2186.9427397499999</v>
      </c>
      <c r="AC98" s="1">
        <f>SUMIFS(StorageCapacity_2!W:W,StorageCapacity_2!$A:$A,$B$93,StorageCapacity_2!$B:$B,$H98)</f>
        <v>2186.9427397499999</v>
      </c>
    </row>
    <row r="99" spans="1:30">
      <c r="H99" s="69" t="s">
        <v>119</v>
      </c>
      <c r="I99" s="1">
        <f>SUMIFS(StorageCapacity_2!C:C,StorageCapacity_2!$A:$A,$B$93,StorageCapacity_2!$B:$B,$H99)</f>
        <v>2401.1670341491736</v>
      </c>
      <c r="J99" s="1">
        <f>SUMIFS(StorageCapacity_2!D:D,StorageCapacity_2!$A:$A,$B$93,StorageCapacity_2!$B:$B,$H99)</f>
        <v>3178.3669242366532</v>
      </c>
      <c r="K99" s="1">
        <f>SUMIFS(StorageCapacity_2!E:E,StorageCapacity_2!$A:$A,$B$93,StorageCapacity_2!$B:$B,$H99)</f>
        <v>3490.4882595092859</v>
      </c>
      <c r="L99" s="1">
        <f>SUMIFS(StorageCapacity_2!F:F,StorageCapacity_2!$A:$A,$B$93,StorageCapacity_2!$B:$B,$H99)</f>
        <v>3620.3118360498179</v>
      </c>
      <c r="M99" s="1">
        <f>SUMIFS(StorageCapacity_2!G:G,StorageCapacity_2!$A:$A,$B$93,StorageCapacity_2!$B:$B,$H99)</f>
        <v>3900.5969771224027</v>
      </c>
      <c r="N99" s="1">
        <f>SUMIFS(StorageCapacity_2!H:H,StorageCapacity_2!$A:$A,$B$93,StorageCapacity_2!$B:$B,$H99)</f>
        <v>4286.1715801490463</v>
      </c>
      <c r="O99" s="1">
        <f>SUMIFS(StorageCapacity_2!I:I,StorageCapacity_2!$A:$A,$B$93,StorageCapacity_2!$B:$B,$H99)</f>
        <v>4770.332540516195</v>
      </c>
      <c r="P99" s="1">
        <f>SUMIFS(StorageCapacity_2!J:J,StorageCapacity_2!$A:$A,$B$93,StorageCapacity_2!$B:$B,$H99)</f>
        <v>5627.2066680118114</v>
      </c>
      <c r="Q99" s="1">
        <f>SUMIFS(StorageCapacity_2!K:K,StorageCapacity_2!$A:$A,$B$93,StorageCapacity_2!$B:$B,$H99)</f>
        <v>6797.5447684126739</v>
      </c>
      <c r="R99" s="1">
        <f>SUMIFS(StorageCapacity_2!L:L,StorageCapacity_2!$A:$A,$B$93,StorageCapacity_2!$B:$B,$H99)</f>
        <v>7986.0442002976706</v>
      </c>
      <c r="S99" s="1">
        <f>SUMIFS(StorageCapacity_2!M:M,StorageCapacity_2!$A:$A,$B$93,StorageCapacity_2!$B:$B,$H99)</f>
        <v>9092.3573205402299</v>
      </c>
      <c r="T99" s="1">
        <f>SUMIFS(StorageCapacity_2!N:N,StorageCapacity_2!$A:$A,$B$93,StorageCapacity_2!$B:$B,$H99)</f>
        <v>9985.0320672866274</v>
      </c>
      <c r="U99" s="1">
        <f>SUMIFS(StorageCapacity_2!O:O,StorageCapacity_2!$A:$A,$B$93,StorageCapacity_2!$B:$B,$H99)</f>
        <v>10927.47875984645</v>
      </c>
      <c r="V99" s="1">
        <f>SUMIFS(StorageCapacity_2!P:P,StorageCapacity_2!$A:$A,$B$93,StorageCapacity_2!$B:$B,$H99)</f>
        <v>11986.390742621596</v>
      </c>
      <c r="W99" s="1">
        <f>SUMIFS(StorageCapacity_2!Q:Q,StorageCapacity_2!$A:$A,$B$93,StorageCapacity_2!$B:$B,$H99)</f>
        <v>12926.200219502727</v>
      </c>
      <c r="X99" s="1">
        <f>SUMIFS(StorageCapacity_2!R:R,StorageCapacity_2!$A:$A,$B$93,StorageCapacity_2!$B:$B,$H99)</f>
        <v>13870.698882106579</v>
      </c>
      <c r="Y99" s="1">
        <f>SUMIFS(StorageCapacity_2!S:S,StorageCapacity_2!$A:$A,$B$93,StorageCapacity_2!$B:$B,$H99)</f>
        <v>15018.779374111135</v>
      </c>
      <c r="Z99" s="1">
        <f>SUMIFS(StorageCapacity_2!T:T,StorageCapacity_2!$A:$A,$B$93,StorageCapacity_2!$B:$B,$H99)</f>
        <v>16037.114243903256</v>
      </c>
      <c r="AA99" s="1">
        <f>SUMIFS(StorageCapacity_2!U:U,StorageCapacity_2!$A:$A,$B$93,StorageCapacity_2!$B:$B,$H99)</f>
        <v>16996.113318809097</v>
      </c>
      <c r="AB99" s="1">
        <f>SUMIFS(StorageCapacity_2!V:V,StorageCapacity_2!$A:$A,$B$93,StorageCapacity_2!$B:$B,$H99)</f>
        <v>18121.497995565176</v>
      </c>
      <c r="AC99" s="1">
        <f>SUMIFS(StorageCapacity_2!W:W,StorageCapacity_2!$A:$A,$B$93,StorageCapacity_2!$B:$B,$H99)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713.21736640795325</v>
      </c>
      <c r="J112" s="1">
        <f>SUMIFS(StorageGeneration_2!D:D,StorageGeneration_2!$A:$A,$B$109,StorageGeneration_2!$B:$B,$H112)</f>
        <v>769.91793291287524</v>
      </c>
      <c r="K112" s="1">
        <f>SUMIFS(StorageGeneration_2!E:E,StorageGeneration_2!$A:$A,$B$109,StorageGeneration_2!$B:$B,$H112)</f>
        <v>780.02762476990301</v>
      </c>
      <c r="L112" s="1">
        <f>SUMIFS(StorageGeneration_2!F:F,StorageGeneration_2!$A:$A,$B$109,StorageGeneration_2!$B:$B,$H112)</f>
        <v>1170.430688123992</v>
      </c>
      <c r="M112" s="1">
        <f>SUMIFS(StorageGeneration_2!G:G,StorageGeneration_2!$A:$A,$B$109,StorageGeneration_2!$B:$B,$H112)</f>
        <v>1503.2860631207352</v>
      </c>
      <c r="N112" s="1">
        <f>SUMIFS(StorageGeneration_2!H:H,StorageGeneration_2!$A:$A,$B$109,StorageGeneration_2!$B:$B,$H112)</f>
        <v>1649.8663364043307</v>
      </c>
      <c r="O112" s="1">
        <f>SUMIFS(StorageGeneration_2!I:I,StorageGeneration_2!$A:$A,$B$109,StorageGeneration_2!$B:$B,$H112)</f>
        <v>2219.9695567075651</v>
      </c>
      <c r="P112" s="1">
        <f>SUMIFS(StorageGeneration_2!J:J,StorageGeneration_2!$A:$A,$B$109,StorageGeneration_2!$B:$B,$H112)</f>
        <v>1908.828988936908</v>
      </c>
      <c r="Q112" s="1">
        <f>SUMIFS(StorageGeneration_2!K:K,StorageGeneration_2!$A:$A,$B$109,StorageGeneration_2!$B:$B,$H112)</f>
        <v>3103.4440851522131</v>
      </c>
      <c r="R112" s="1">
        <f>SUMIFS(StorageGeneration_2!L:L,StorageGeneration_2!$A:$A,$B$109,StorageGeneration_2!$B:$B,$H112)</f>
        <v>2597.0609179420862</v>
      </c>
      <c r="S112" s="1">
        <f>SUMIFS(StorageGeneration_2!M:M,StorageGeneration_2!$A:$A,$B$109,StorageGeneration_2!$B:$B,$H112)</f>
        <v>2977.1033974159045</v>
      </c>
      <c r="T112" s="1">
        <f>SUMIFS(StorageGeneration_2!N:N,StorageGeneration_2!$A:$A,$B$109,StorageGeneration_2!$B:$B,$H112)</f>
        <v>3705.1466696163279</v>
      </c>
      <c r="U112" s="1">
        <f>SUMIFS(StorageGeneration_2!O:O,StorageGeneration_2!$A:$A,$B$109,StorageGeneration_2!$B:$B,$H112)</f>
        <v>3661.441860244322</v>
      </c>
      <c r="V112" s="1">
        <f>SUMIFS(StorageGeneration_2!P:P,StorageGeneration_2!$A:$A,$B$109,StorageGeneration_2!$B:$B,$H112)</f>
        <v>3708.2226484625844</v>
      </c>
      <c r="W112" s="1">
        <f>SUMIFS(StorageGeneration_2!Q:Q,StorageGeneration_2!$A:$A,$B$109,StorageGeneration_2!$B:$B,$H112)</f>
        <v>4484.442030916096</v>
      </c>
      <c r="X112" s="1">
        <f>SUMIFS(StorageGeneration_2!R:R,StorageGeneration_2!$A:$A,$B$109,StorageGeneration_2!$B:$B,$H112)</f>
        <v>4677.7724897200751</v>
      </c>
      <c r="Y112" s="1">
        <f>SUMIFS(StorageGeneration_2!S:S,StorageGeneration_2!$A:$A,$B$109,StorageGeneration_2!$B:$B,$H112)</f>
        <v>4788.286187978807</v>
      </c>
      <c r="Z112" s="1">
        <f>SUMIFS(StorageGeneration_2!T:T,StorageGeneration_2!$A:$A,$B$109,StorageGeneration_2!$B:$B,$H112)</f>
        <v>4539.222195605108</v>
      </c>
      <c r="AA112" s="1">
        <f>SUMIFS(StorageGeneration_2!U:U,StorageGeneration_2!$A:$A,$B$109,StorageGeneration_2!$B:$B,$H112)</f>
        <v>4473.8180447291388</v>
      </c>
      <c r="AB112" s="1">
        <f>SUMIFS(StorageGeneration_2!V:V,StorageGeneration_2!$A:$A,$B$109,StorageGeneration_2!$B:$B,$H112)</f>
        <v>4735.515789803695</v>
      </c>
      <c r="AC112" s="1">
        <f>SUMIFS(StorageGeneration_2!W:W,StorageGeneration_2!$A:$A,$B$109,StorageGeneration_2!$B:$B,$H112)</f>
        <v>4858.5793822879023</v>
      </c>
    </row>
    <row r="113" spans="1:30">
      <c r="H113" s="25" t="s">
        <v>130</v>
      </c>
      <c r="I113" s="1">
        <f>SUMIFS(StorageGeneration_2!C:C,StorageGeneration_2!$A:$A,$B$109,StorageGeneration_2!$B:$B,$H113)</f>
        <v>6.8799969271571744</v>
      </c>
      <c r="J113" s="1">
        <f>SUMIFS(StorageGeneration_2!D:D,StorageGeneration_2!$A:$A,$B$109,StorageGeneration_2!$B:$B,$H113)</f>
        <v>55.013937515553337</v>
      </c>
      <c r="K113" s="1">
        <f>SUMIFS(StorageGeneration_2!E:E,StorageGeneration_2!$A:$A,$B$109,StorageGeneration_2!$B:$B,$H113)</f>
        <v>26.092264209454253</v>
      </c>
      <c r="L113" s="1">
        <f>SUMIFS(StorageGeneration_2!F:F,StorageGeneration_2!$A:$A,$B$109,StorageGeneration_2!$B:$B,$H113)</f>
        <v>93.405840016875175</v>
      </c>
      <c r="M113" s="1">
        <f>SUMIFS(StorageGeneration_2!G:G,StorageGeneration_2!$A:$A,$B$109,StorageGeneration_2!$B:$B,$H113)</f>
        <v>47.856420052846268</v>
      </c>
      <c r="N113" s="1">
        <f>SUMIFS(StorageGeneration_2!H:H,StorageGeneration_2!$A:$A,$B$109,StorageGeneration_2!$B:$B,$H113)</f>
        <v>79.966044014009043</v>
      </c>
      <c r="O113" s="1">
        <f>SUMIFS(StorageGeneration_2!I:I,StorageGeneration_2!$A:$A,$B$109,StorageGeneration_2!$B:$B,$H113)</f>
        <v>192.90820396590854</v>
      </c>
      <c r="P113" s="1">
        <f>SUMIFS(StorageGeneration_2!J:J,StorageGeneration_2!$A:$A,$B$109,StorageGeneration_2!$B:$B,$H113)</f>
        <v>161.41504322143058</v>
      </c>
      <c r="Q113" s="1">
        <f>SUMIFS(StorageGeneration_2!K:K,StorageGeneration_2!$A:$A,$B$109,StorageGeneration_2!$B:$B,$H113)</f>
        <v>280.1618456437842</v>
      </c>
      <c r="R113" s="1">
        <f>SUMIFS(StorageGeneration_2!L:L,StorageGeneration_2!$A:$A,$B$109,StorageGeneration_2!$B:$B,$H113)</f>
        <v>276.34409395541854</v>
      </c>
      <c r="S113" s="1">
        <f>SUMIFS(StorageGeneration_2!M:M,StorageGeneration_2!$A:$A,$B$109,StorageGeneration_2!$B:$B,$H113)</f>
        <v>270.65778809699373</v>
      </c>
      <c r="T113" s="1">
        <f>SUMIFS(StorageGeneration_2!N:N,StorageGeneration_2!$A:$A,$B$109,StorageGeneration_2!$B:$B,$H113)</f>
        <v>318.74081161841474</v>
      </c>
      <c r="U113" s="1">
        <f>SUMIFS(StorageGeneration_2!O:O,StorageGeneration_2!$A:$A,$B$109,StorageGeneration_2!$B:$B,$H113)</f>
        <v>221.33454886156787</v>
      </c>
      <c r="V113" s="1">
        <f>SUMIFS(StorageGeneration_2!P:P,StorageGeneration_2!$A:$A,$B$109,StorageGeneration_2!$B:$B,$H113)</f>
        <v>196.46151529838539</v>
      </c>
      <c r="W113" s="1">
        <f>SUMIFS(StorageGeneration_2!Q:Q,StorageGeneration_2!$A:$A,$B$109,StorageGeneration_2!$B:$B,$H113)</f>
        <v>1120.2309056728238</v>
      </c>
      <c r="X113" s="1">
        <f>SUMIFS(StorageGeneration_2!R:R,StorageGeneration_2!$A:$A,$B$109,StorageGeneration_2!$B:$B,$H113)</f>
        <v>1090.0762523196481</v>
      </c>
      <c r="Y113" s="1">
        <f>SUMIFS(StorageGeneration_2!S:S,StorageGeneration_2!$A:$A,$B$109,StorageGeneration_2!$B:$B,$H113)</f>
        <v>1817.1008580960017</v>
      </c>
      <c r="Z113" s="1">
        <f>SUMIFS(StorageGeneration_2!T:T,StorageGeneration_2!$A:$A,$B$109,StorageGeneration_2!$B:$B,$H113)</f>
        <v>1483.7906072583498</v>
      </c>
      <c r="AA113" s="1">
        <f>SUMIFS(StorageGeneration_2!U:U,StorageGeneration_2!$A:$A,$B$109,StorageGeneration_2!$B:$B,$H113)</f>
        <v>1474.9077663369926</v>
      </c>
      <c r="AB113" s="1">
        <f>SUMIFS(StorageGeneration_2!V:V,StorageGeneration_2!$A:$A,$B$109,StorageGeneration_2!$B:$B,$H113)</f>
        <v>1792.2027536942232</v>
      </c>
      <c r="AC113" s="1">
        <f>SUMIFS(StorageGeneration_2!W:W,StorageGeneration_2!$A:$A,$B$109,StorageGeneration_2!$B:$B,$H113)</f>
        <v>1766.3461683900209</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137.91899652537222</v>
      </c>
      <c r="M114" s="1">
        <f>SUMIFS(StorageGeneration_2!G:G,StorageGeneration_2!$A:$A,$B$109,StorageGeneration_2!$B:$B,$H114)</f>
        <v>1187.9142813575995</v>
      </c>
      <c r="N114" s="1">
        <f>SUMIFS(StorageGeneration_2!H:H,StorageGeneration_2!$A:$A,$B$109,StorageGeneration_2!$B:$B,$H114)</f>
        <v>974.73105025115717</v>
      </c>
      <c r="O114" s="1">
        <f>SUMIFS(StorageGeneration_2!I:I,StorageGeneration_2!$A:$A,$B$109,StorageGeneration_2!$B:$B,$H114)</f>
        <v>1420.9803508955915</v>
      </c>
      <c r="P114" s="1">
        <f>SUMIFS(StorageGeneration_2!J:J,StorageGeneration_2!$A:$A,$B$109,StorageGeneration_2!$B:$B,$H114)</f>
        <v>771.96207720593782</v>
      </c>
      <c r="Q114" s="1">
        <f>SUMIFS(StorageGeneration_2!K:K,StorageGeneration_2!$A:$A,$B$109,StorageGeneration_2!$B:$B,$H114)</f>
        <v>680.57574237673498</v>
      </c>
      <c r="R114" s="1">
        <f>SUMIFS(StorageGeneration_2!L:L,StorageGeneration_2!$A:$A,$B$109,StorageGeneration_2!$B:$B,$H114)</f>
        <v>587.19765501901986</v>
      </c>
      <c r="S114" s="1">
        <f>SUMIFS(StorageGeneration_2!M:M,StorageGeneration_2!$A:$A,$B$109,StorageGeneration_2!$B:$B,$H114)</f>
        <v>621.02176921115324</v>
      </c>
      <c r="T114" s="1">
        <f>SUMIFS(StorageGeneration_2!N:N,StorageGeneration_2!$A:$A,$B$109,StorageGeneration_2!$B:$B,$H114)</f>
        <v>2328.6271611007173</v>
      </c>
      <c r="U114" s="1">
        <f>SUMIFS(StorageGeneration_2!O:O,StorageGeneration_2!$A:$A,$B$109,StorageGeneration_2!$B:$B,$H114)</f>
        <v>2220.3477655811971</v>
      </c>
      <c r="V114" s="1">
        <f>SUMIFS(StorageGeneration_2!P:P,StorageGeneration_2!$A:$A,$B$109,StorageGeneration_2!$B:$B,$H114)</f>
        <v>1254.7073938823942</v>
      </c>
      <c r="W114" s="1">
        <f>SUMIFS(StorageGeneration_2!Q:Q,StorageGeneration_2!$A:$A,$B$109,StorageGeneration_2!$B:$B,$H114)</f>
        <v>2902.8237176235175</v>
      </c>
      <c r="X114" s="1">
        <f>SUMIFS(StorageGeneration_2!R:R,StorageGeneration_2!$A:$A,$B$109,StorageGeneration_2!$B:$B,$H114)</f>
        <v>2812.6457851998553</v>
      </c>
      <c r="Y114" s="1">
        <f>SUMIFS(StorageGeneration_2!S:S,StorageGeneration_2!$A:$A,$B$109,StorageGeneration_2!$B:$B,$H114)</f>
        <v>3481.7751976772215</v>
      </c>
      <c r="Z114" s="1">
        <f>SUMIFS(StorageGeneration_2!T:T,StorageGeneration_2!$A:$A,$B$109,StorageGeneration_2!$B:$B,$H114)</f>
        <v>3498.736472728825</v>
      </c>
      <c r="AA114" s="1">
        <f>SUMIFS(StorageGeneration_2!U:U,StorageGeneration_2!$A:$A,$B$109,StorageGeneration_2!$B:$B,$H114)</f>
        <v>2980.9925560015545</v>
      </c>
      <c r="AB114" s="1">
        <f>SUMIFS(StorageGeneration_2!V:V,StorageGeneration_2!$A:$A,$B$109,StorageGeneration_2!$B:$B,$H114)</f>
        <v>3510.8616903664783</v>
      </c>
      <c r="AC114" s="1">
        <f>SUMIFS(StorageGeneration_2!W:W,StorageGeneration_2!$A:$A,$B$109,StorageGeneration_2!$B:$B,$H114)</f>
        <v>3602.7086809507095</v>
      </c>
    </row>
    <row r="115" spans="1:30">
      <c r="H115" s="25" t="s">
        <v>119</v>
      </c>
      <c r="I115" s="1">
        <f>SUMIFS(StorageGeneration_2!C:C,StorageGeneration_2!$A:$A,$B$109,StorageGeneration_2!$B:$B,$H115)</f>
        <v>1476.9143814952802</v>
      </c>
      <c r="J115" s="1">
        <f>SUMIFS(StorageGeneration_2!D:D,StorageGeneration_2!$A:$A,$B$109,StorageGeneration_2!$B:$B,$H115)</f>
        <v>1734.4356595514087</v>
      </c>
      <c r="K115" s="1">
        <f>SUMIFS(StorageGeneration_2!E:E,StorageGeneration_2!$A:$A,$B$109,StorageGeneration_2!$B:$B,$H115)</f>
        <v>1885.9897843128081</v>
      </c>
      <c r="L115" s="1">
        <f>SUMIFS(StorageGeneration_2!F:F,StorageGeneration_2!$A:$A,$B$109,StorageGeneration_2!$B:$B,$H115)</f>
        <v>2129.5164313083856</v>
      </c>
      <c r="M115" s="1">
        <f>SUMIFS(StorageGeneration_2!G:G,StorageGeneration_2!$A:$A,$B$109,StorageGeneration_2!$B:$B,$H115)</f>
        <v>2438.7157619961927</v>
      </c>
      <c r="N115" s="1">
        <f>SUMIFS(StorageGeneration_2!H:H,StorageGeneration_2!$A:$A,$B$109,StorageGeneration_2!$B:$B,$H115)</f>
        <v>2918.5637569677983</v>
      </c>
      <c r="O115" s="1">
        <f>SUMIFS(StorageGeneration_2!I:I,StorageGeneration_2!$A:$A,$B$109,StorageGeneration_2!$B:$B,$H115)</f>
        <v>3391.8615262204898</v>
      </c>
      <c r="P115" s="1">
        <f>SUMIFS(StorageGeneration_2!J:J,StorageGeneration_2!$A:$A,$B$109,StorageGeneration_2!$B:$B,$H115)</f>
        <v>3987.7677643903726</v>
      </c>
      <c r="Q115" s="1">
        <f>SUMIFS(StorageGeneration_2!K:K,StorageGeneration_2!$A:$A,$B$109,StorageGeneration_2!$B:$B,$H115)</f>
        <v>4874.1185038529811</v>
      </c>
      <c r="R115" s="1">
        <f>SUMIFS(StorageGeneration_2!L:L,StorageGeneration_2!$A:$A,$B$109,StorageGeneration_2!$B:$B,$H115)</f>
        <v>5798.3635109838633</v>
      </c>
      <c r="S115" s="1">
        <f>SUMIFS(StorageGeneration_2!M:M,StorageGeneration_2!$A:$A,$B$109,StorageGeneration_2!$B:$B,$H115)</f>
        <v>6723.567015548223</v>
      </c>
      <c r="T115" s="1">
        <f>SUMIFS(StorageGeneration_2!N:N,StorageGeneration_2!$A:$A,$B$109,StorageGeneration_2!$B:$B,$H115)</f>
        <v>7496.4002922015388</v>
      </c>
      <c r="U115" s="1">
        <f>SUMIFS(StorageGeneration_2!O:O,StorageGeneration_2!$A:$A,$B$109,StorageGeneration_2!$B:$B,$H115)</f>
        <v>8185.4893190437615</v>
      </c>
      <c r="V115" s="1">
        <f>SUMIFS(StorageGeneration_2!P:P,StorageGeneration_2!$A:$A,$B$109,StorageGeneration_2!$B:$B,$H115)</f>
        <v>8946.6948081559767</v>
      </c>
      <c r="W115" s="1">
        <f>SUMIFS(StorageGeneration_2!Q:Q,StorageGeneration_2!$A:$A,$B$109,StorageGeneration_2!$B:$B,$H115)</f>
        <v>9664.3368029640988</v>
      </c>
      <c r="X115" s="1">
        <f>SUMIFS(StorageGeneration_2!R:R,StorageGeneration_2!$A:$A,$B$109,StorageGeneration_2!$B:$B,$H115)</f>
        <v>10498.974992134368</v>
      </c>
      <c r="Y115" s="1">
        <f>SUMIFS(StorageGeneration_2!S:S,StorageGeneration_2!$A:$A,$B$109,StorageGeneration_2!$B:$B,$H115)</f>
        <v>11373.715664631936</v>
      </c>
      <c r="Z115" s="1">
        <f>SUMIFS(StorageGeneration_2!T:T,StorageGeneration_2!$A:$A,$B$109,StorageGeneration_2!$B:$B,$H115)</f>
        <v>12204.108539675897</v>
      </c>
      <c r="AA115" s="1">
        <f>SUMIFS(StorageGeneration_2!U:U,StorageGeneration_2!$A:$A,$B$109,StorageGeneration_2!$B:$B,$H115)</f>
        <v>12898.653162082917</v>
      </c>
      <c r="AB115" s="1">
        <f>SUMIFS(StorageGeneration_2!V:V,StorageGeneration_2!$A:$A,$B$109,StorageGeneration_2!$B:$B,$H115)</f>
        <v>13777.892170446587</v>
      </c>
      <c r="AC115" s="1">
        <f>SUMIFS(StorageGeneration_2!W:W,StorageGeneration_2!$A:$A,$B$109,StorageGeneration_2!$B:$B,$H115)</f>
        <v>14762.507295217769</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390.00000000000006</v>
      </c>
      <c r="Q130" s="1">
        <f>SUMIFS(DispatchableCapacity_2!K:K,DispatchableCapacity_2!$A:$A,$B$125,DispatchableCapacity_2!$B:$B,$H130)</f>
        <v>390.00000000000006</v>
      </c>
      <c r="R130" s="1">
        <f>SUMIFS(DispatchableCapacity_2!L:L,DispatchableCapacity_2!$A:$A,$B$125,DispatchableCapacity_2!$B:$B,$H130)</f>
        <v>390.00000000000006</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1325.6520214080845</v>
      </c>
      <c r="J131" s="1">
        <f>SUMIFS(DispatchableCapacity_2!D:D,DispatchableCapacity_2!$A:$A,$B$125,DispatchableCapacity_2!$B:$B,$H131)</f>
        <v>1634.2195721164844</v>
      </c>
      <c r="K131" s="1">
        <f>SUMIFS(DispatchableCapacity_2!E:E,DispatchableCapacity_2!$A:$A,$B$125,DispatchableCapacity_2!$B:$B,$H131)</f>
        <v>2482.7376945464844</v>
      </c>
      <c r="L131" s="1">
        <f>SUMIFS(DispatchableCapacity_2!F:F,DispatchableCapacity_2!$A:$A,$B$125,DispatchableCapacity_2!$B:$B,$H131)</f>
        <v>3530.5781042120843</v>
      </c>
      <c r="M131" s="1">
        <f>SUMIFS(DispatchableCapacity_2!G:G,DispatchableCapacity_2!$A:$A,$B$125,DispatchableCapacity_2!$B:$B,$H131)</f>
        <v>4453.5900059860842</v>
      </c>
      <c r="N131" s="1">
        <f>SUMIFS(DispatchableCapacity_2!H:H,DispatchableCapacity_2!$A:$A,$B$125,DispatchableCapacity_2!$B:$B,$H131)</f>
        <v>5254.8546058404836</v>
      </c>
      <c r="O131" s="1">
        <f>SUMIFS(DispatchableCapacity_2!I:I,DispatchableCapacity_2!$A:$A,$B$125,DispatchableCapacity_2!$B:$B,$H131)</f>
        <v>5740.3405113178851</v>
      </c>
      <c r="P131" s="1">
        <f>SUMIFS(DispatchableCapacity_2!J:J,DispatchableCapacity_2!$A:$A,$B$125,DispatchableCapacity_2!$B:$B,$H131)</f>
        <v>6704.1422261073849</v>
      </c>
      <c r="Q131" s="1">
        <f>SUMIFS(DispatchableCapacity_2!K:K,DispatchableCapacity_2!$A:$A,$B$125,DispatchableCapacity_2!$B:$B,$H131)</f>
        <v>8019.2356595199881</v>
      </c>
      <c r="R131" s="1">
        <f>SUMIFS(DispatchableCapacity_2!L:L,DispatchableCapacity_2!$A:$A,$B$125,DispatchableCapacity_2!$B:$B,$H131)</f>
        <v>9266.5825105940876</v>
      </c>
      <c r="S131" s="1">
        <f>SUMIFS(DispatchableCapacity_2!M:M,DispatchableCapacity_2!$A:$A,$B$125,DispatchableCapacity_2!$B:$B,$H131)</f>
        <v>10323.064495331992</v>
      </c>
      <c r="T131" s="1">
        <f>SUMIFS(DispatchableCapacity_2!N:N,DispatchableCapacity_2!$A:$A,$B$125,DispatchableCapacity_2!$B:$B,$H131)</f>
        <v>11043.641091359186</v>
      </c>
      <c r="U131" s="1">
        <f>SUMIFS(DispatchableCapacity_2!O:O,DispatchableCapacity_2!$A:$A,$B$125,DispatchableCapacity_2!$B:$B,$H131)</f>
        <v>11766.563600459387</v>
      </c>
      <c r="V131" s="1">
        <f>SUMIFS(DispatchableCapacity_2!P:P,DispatchableCapacity_2!$A:$A,$B$125,DispatchableCapacity_2!$B:$B,$H131)</f>
        <v>12565.055090584583</v>
      </c>
      <c r="W131" s="1">
        <f>SUMIFS(DispatchableCapacity_2!Q:Q,DispatchableCapacity_2!$A:$A,$B$125,DispatchableCapacity_2!$B:$B,$H131)</f>
        <v>13169.819801935784</v>
      </c>
      <c r="X131" s="1">
        <f>SUMIFS(DispatchableCapacity_2!R:R,DispatchableCapacity_2!$A:$A,$B$125,DispatchableCapacity_2!$B:$B,$H131)</f>
        <v>13728.499972339887</v>
      </c>
      <c r="Y131" s="1">
        <f>SUMIFS(DispatchableCapacity_2!S:S,DispatchableCapacity_2!$A:$A,$B$125,DispatchableCapacity_2!$B:$B,$H131)</f>
        <v>14448.702134143985</v>
      </c>
      <c r="Z131" s="1">
        <f>SUMIFS(DispatchableCapacity_2!T:T,DispatchableCapacity_2!$A:$A,$B$125,DispatchableCapacity_2!$B:$B,$H131)</f>
        <v>14979.198441109584</v>
      </c>
      <c r="AA131" s="1">
        <f>SUMIFS(DispatchableCapacity_2!U:U,DispatchableCapacity_2!$A:$A,$B$125,DispatchableCapacity_2!$B:$B,$H131)</f>
        <v>15403.356287590386</v>
      </c>
      <c r="AB131" s="1">
        <f>SUMIFS(DispatchableCapacity_2!V:V,DispatchableCapacity_2!$A:$A,$B$125,DispatchableCapacity_2!$B:$B,$H131)</f>
        <v>15940.841300775883</v>
      </c>
      <c r="AC131" s="1">
        <f>SUMIFS(DispatchableCapacity_2!W:W,DispatchableCapacity_2!$A:$A,$B$125,DispatchableCapacity_2!$B:$B,$H131)</f>
        <v>16466.564113453485</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202.97498823999999</v>
      </c>
      <c r="X132" s="1">
        <f>SUMIFS(DispatchableCapacity_2!R:R,DispatchableCapacity_2!$A:$A,$B$125,DispatchableCapacity_2!$B:$B,$H132)</f>
        <v>202.97498823999999</v>
      </c>
      <c r="Y132" s="1">
        <f>SUMIFS(DispatchableCapacity_2!S:S,DispatchableCapacity_2!$A:$A,$B$125,DispatchableCapacity_2!$B:$B,$H132)</f>
        <v>425.04151490999999</v>
      </c>
      <c r="Z132" s="1">
        <f>SUMIFS(DispatchableCapacity_2!T:T,DispatchableCapacity_2!$A:$A,$B$125,DispatchableCapacity_2!$B:$B,$H132)</f>
        <v>425.04151490999999</v>
      </c>
      <c r="AA132" s="1">
        <f>SUMIFS(DispatchableCapacity_2!U:U,DispatchableCapacity_2!$A:$A,$B$125,DispatchableCapacity_2!$B:$B,$H132)</f>
        <v>425.04151490999999</v>
      </c>
      <c r="AB132" s="1">
        <f>SUMIFS(DispatchableCapacity_2!V:V,DispatchableCapacity_2!$A:$A,$B$125,DispatchableCapacity_2!$B:$B,$H132)</f>
        <v>464.95186841999998</v>
      </c>
      <c r="AC132" s="1">
        <f>SUMIFS(DispatchableCapacity_2!W:W,DispatchableCapacity_2!$A:$A,$B$125,DispatchableCapacity_2!$B:$B,$H132)</f>
        <v>464.95186841999998</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2186.9427397499999</v>
      </c>
      <c r="Z133" s="1">
        <f>SUMIFS(DispatchableCapacity_2!T:T,DispatchableCapacity_2!$A:$A,$B$125,DispatchableCapacity_2!$B:$B,$H133)</f>
        <v>2186.9427397499999</v>
      </c>
      <c r="AA133" s="1">
        <f>SUMIFS(DispatchableCapacity_2!U:U,DispatchableCapacity_2!$A:$A,$B$125,DispatchableCapacity_2!$B:$B,$H133)</f>
        <v>2186.9427397499999</v>
      </c>
      <c r="AB133" s="1">
        <f>SUMIFS(DispatchableCapacity_2!V:V,DispatchableCapacity_2!$A:$A,$B$125,DispatchableCapacity_2!$B:$B,$H133)</f>
        <v>2186.9427397499999</v>
      </c>
      <c r="AC133" s="1">
        <f>SUMIFS(DispatchableCapacity_2!W:W,DispatchableCapacity_2!$A:$A,$B$125,DispatchableCapacity_2!$B:$B,$H133)</f>
        <v>2186.9427397499999</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1920</v>
      </c>
      <c r="Q135" s="1">
        <f>SUMIFS(DispatchableCapacity_2!K:K,DispatchableCapacity_2!$A:$A,$B$125,DispatchableCapacity_2!$B:$B,$H135)</f>
        <v>1920</v>
      </c>
      <c r="R135" s="1">
        <f>SUMIFS(DispatchableCapacity_2!L:L,DispatchableCapacity_2!$A:$A,$B$125,DispatchableCapacity_2!$B:$B,$H135)</f>
        <v>1920</v>
      </c>
      <c r="S135" s="1">
        <f>SUMIFS(DispatchableCapacity_2!M:M,DispatchableCapacity_2!$A:$A,$B$125,DispatchableCapacity_2!$B:$B,$H135)</f>
        <v>2670</v>
      </c>
      <c r="T135" s="1">
        <f>SUMIFS(DispatchableCapacity_2!N:N,DispatchableCapacity_2!$A:$A,$B$125,DispatchableCapacity_2!$B:$B,$H135)</f>
        <v>3492.5</v>
      </c>
      <c r="U135" s="1">
        <f>SUMIFS(DispatchableCapacity_2!O:O,DispatchableCapacity_2!$A:$A,$B$125,DispatchableCapacity_2!$B:$B,$H135)</f>
        <v>3492.5</v>
      </c>
      <c r="V135" s="1">
        <f>SUMIFS(DispatchableCapacity_2!P:P,DispatchableCapacity_2!$A:$A,$B$125,DispatchableCapacity_2!$B:$B,$H135)</f>
        <v>3492.5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15830.839999970003</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19379.639999959996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High DER (DP4)</v>
      </c>
      <c r="I149" s="21">
        <f>SUM(J149:AD149)</f>
        <v>1931.0670699138445</v>
      </c>
      <c r="J149" s="21">
        <f>Emissions_2!C4</f>
        <v>125.20708407634282</v>
      </c>
      <c r="K149" s="21">
        <f>Emissions_2!D4</f>
        <v>123.80684003048079</v>
      </c>
      <c r="L149" s="21">
        <f>Emissions_2!E4</f>
        <v>122.33693211021595</v>
      </c>
      <c r="M149" s="21">
        <f>Emissions_2!F4</f>
        <v>118.21317479524033</v>
      </c>
      <c r="N149" s="21">
        <f>Emissions_2!G4</f>
        <v>116.55036036633281</v>
      </c>
      <c r="O149" s="21">
        <f>Emissions_2!H4</f>
        <v>110.35410942319569</v>
      </c>
      <c r="P149" s="21">
        <f>Emissions_2!I4</f>
        <v>114.52160914450565</v>
      </c>
      <c r="Q149" s="21">
        <f>Emissions_2!J4</f>
        <v>101.84121012274704</v>
      </c>
      <c r="R149" s="21">
        <f>Emissions_2!K4</f>
        <v>99.141723347387426</v>
      </c>
      <c r="S149" s="21">
        <f>Emissions_2!L4</f>
        <v>101.49462553517205</v>
      </c>
      <c r="T149" s="21">
        <f>Emissions_2!M4</f>
        <v>93.701196289134487</v>
      </c>
      <c r="U149" s="21">
        <f>Emissions_2!N4</f>
        <v>93.265639837068761</v>
      </c>
      <c r="V149" s="21">
        <f>Emissions_2!O4</f>
        <v>95.108691691774283</v>
      </c>
      <c r="W149" s="21">
        <f>Emissions_2!P4</f>
        <v>91.471115919859059</v>
      </c>
      <c r="X149" s="21">
        <f>Emissions_2!Q4</f>
        <v>68.573543414109011</v>
      </c>
      <c r="Y149" s="21">
        <f>Emissions_2!R4</f>
        <v>64.784992593548438</v>
      </c>
      <c r="Z149" s="21">
        <f>Emissions_2!S4</f>
        <v>58.791253194269167</v>
      </c>
      <c r="AA149" s="21">
        <f>Emissions_2!T4</f>
        <v>58.239360311530078</v>
      </c>
      <c r="AB149" s="21">
        <f>Emissions_2!U4</f>
        <v>59.029619857285113</v>
      </c>
      <c r="AC149" s="21">
        <f>Emissions_2!V4</f>
        <v>58.489661998842493</v>
      </c>
      <c r="AD149" s="21">
        <f>Emissions_2!W4</f>
        <v>56.144325854803192</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390</v>
      </c>
      <c r="Q171" s="1">
        <f>SUMIFS(Capacity_2!L:L,Capacity_2!$A:$A,$B$164,Capacity_2!$B:$B,$H171)-SUMIFS(Capacity_2!$C:$C,Capacity_2!$A:$A,$B$164,Capacity_2!$B:$B,$H171)</f>
        <v>390</v>
      </c>
      <c r="R171" s="1">
        <f>SUMIFS(Capacity_2!M:M,Capacity_2!$A:$A,$B$164,Capacity_2!$B:$B,$H171)-SUMIFS(Capacity_2!$C:$C,Capacity_2!$A:$A,$B$164,Capacity_2!$B:$B,$H171)</f>
        <v>390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607.96703720065716</v>
      </c>
      <c r="J172" s="1">
        <f>SUMIFS(Capacity_2!E:E,Capacity_2!$A:$A,$B$164,Capacity_2!$B:$B,$H172)-SUMIFS(Capacity_2!$C:$C,Capacity_2!$A:$A,$B$164,Capacity_2!$B:$B,$H172)</f>
        <v>936.53458790905688</v>
      </c>
      <c r="K172" s="1">
        <f>SUMIFS(Capacity_2!F:F,Capacity_2!$A:$A,$B$164,Capacity_2!$B:$B,$H172)-SUMIFS(Capacity_2!$C:$C,Capacity_2!$A:$A,$B$164,Capacity_2!$B:$B,$H172)</f>
        <v>1785.0527103390573</v>
      </c>
      <c r="L172" s="1">
        <f>SUMIFS(Capacity_2!G:G,Capacity_2!$A:$A,$B$164,Capacity_2!$B:$B,$H172)-SUMIFS(Capacity_2!$C:$C,Capacity_2!$A:$A,$B$164,Capacity_2!$B:$B,$H172)</f>
        <v>4872.8931200046572</v>
      </c>
      <c r="M172" s="1">
        <f>SUMIFS(Capacity_2!H:H,Capacity_2!$A:$A,$B$164,Capacity_2!$B:$B,$H172)-SUMIFS(Capacity_2!$C:$C,Capacity_2!$A:$A,$B$164,Capacity_2!$B:$B,$H172)</f>
        <v>5795.9050217786571</v>
      </c>
      <c r="N172" s="1">
        <f>SUMIFS(Capacity_2!I:I,Capacity_2!$A:$A,$B$164,Capacity_2!$B:$B,$H172)-SUMIFS(Capacity_2!$C:$C,Capacity_2!$A:$A,$B$164,Capacity_2!$B:$B,$H172)</f>
        <v>6597.1696216330565</v>
      </c>
      <c r="O172" s="1">
        <f>SUMIFS(Capacity_2!J:J,Capacity_2!$A:$A,$B$164,Capacity_2!$B:$B,$H172)-SUMIFS(Capacity_2!$C:$C,Capacity_2!$A:$A,$B$164,Capacity_2!$B:$B,$H172)</f>
        <v>7082.6555271104589</v>
      </c>
      <c r="P172" s="1">
        <f>SUMIFS(Capacity_2!K:K,Capacity_2!$A:$A,$B$164,Capacity_2!$B:$B,$H172)-SUMIFS(Capacity_2!$C:$C,Capacity_2!$A:$A,$B$164,Capacity_2!$B:$B,$H172)</f>
        <v>8046.4572418999596</v>
      </c>
      <c r="Q172" s="1">
        <f>SUMIFS(Capacity_2!L:L,Capacity_2!$A:$A,$B$164,Capacity_2!$B:$B,$H172)-SUMIFS(Capacity_2!$C:$C,Capacity_2!$A:$A,$B$164,Capacity_2!$B:$B,$H172)</f>
        <v>9361.5506753125592</v>
      </c>
      <c r="R172" s="1">
        <f>SUMIFS(Capacity_2!M:M,Capacity_2!$A:$A,$B$164,Capacity_2!$B:$B,$H172)-SUMIFS(Capacity_2!$C:$C,Capacity_2!$A:$A,$B$164,Capacity_2!$B:$B,$H172)</f>
        <v>10578.897526386658</v>
      </c>
      <c r="S172" s="1">
        <f>SUMIFS(Capacity_2!N:N,Capacity_2!$A:$A,$B$164,Capacity_2!$B:$B,$H172)-SUMIFS(Capacity_2!$C:$C,Capacity_2!$A:$A,$B$164,Capacity_2!$B:$B,$H172)</f>
        <v>11635.379511124558</v>
      </c>
      <c r="T172" s="1">
        <f>SUMIFS(Capacity_2!O:O,Capacity_2!$A:$A,$B$164,Capacity_2!$B:$B,$H172)-SUMIFS(Capacity_2!$C:$C,Capacity_2!$A:$A,$B$164,Capacity_2!$B:$B,$H172)</f>
        <v>12355.956107151758</v>
      </c>
      <c r="U172" s="1">
        <f>SUMIFS(Capacity_2!P:P,Capacity_2!$A:$A,$B$164,Capacity_2!$B:$B,$H172)-SUMIFS(Capacity_2!$C:$C,Capacity_2!$A:$A,$B$164,Capacity_2!$B:$B,$H172)</f>
        <v>13023.878616251957</v>
      </c>
      <c r="V172" s="1">
        <f>SUMIFS(Capacity_2!Q:Q,Capacity_2!$A:$A,$B$164,Capacity_2!$B:$B,$H172)-SUMIFS(Capacity_2!$C:$C,Capacity_2!$A:$A,$B$164,Capacity_2!$B:$B,$H172)</f>
        <v>13777.370106377159</v>
      </c>
      <c r="W172" s="1">
        <f>SUMIFS(Capacity_2!R:R,Capacity_2!$A:$A,$B$164,Capacity_2!$B:$B,$H172)-SUMIFS(Capacity_2!$C:$C,Capacity_2!$A:$A,$B$164,Capacity_2!$B:$B,$H172)</f>
        <v>14565.109805968357</v>
      </c>
      <c r="X172" s="1">
        <f>SUMIFS(Capacity_2!S:S,Capacity_2!$A:$A,$B$164,Capacity_2!$B:$B,$H172)-SUMIFS(Capacity_2!$C:$C,Capacity_2!$A:$A,$B$164,Capacity_2!$B:$B,$H172)</f>
        <v>15123.789976372456</v>
      </c>
      <c r="Y172" s="1">
        <f>SUMIFS(Capacity_2!T:T,Capacity_2!$A:$A,$B$164,Capacity_2!$B:$B,$H172)-SUMIFS(Capacity_2!$C:$C,Capacity_2!$A:$A,$B$164,Capacity_2!$B:$B,$H172)</f>
        <v>16213.001404596558</v>
      </c>
      <c r="Z172" s="1">
        <f>SUMIFS(Capacity_2!U:U,Capacity_2!$A:$A,$B$164,Capacity_2!$B:$B,$H172)-SUMIFS(Capacity_2!$C:$C,Capacity_2!$A:$A,$B$164,Capacity_2!$B:$B,$H172)</f>
        <v>16743.497711562159</v>
      </c>
      <c r="AA172" s="1">
        <f>SUMIFS(Capacity_2!V:V,Capacity_2!$A:$A,$B$164,Capacity_2!$B:$B,$H172)-SUMIFS(Capacity_2!$C:$C,Capacity_2!$A:$A,$B$164,Capacity_2!$B:$B,$H172)</f>
        <v>17167.655558042959</v>
      </c>
      <c r="AB172" s="1">
        <f>SUMIFS(Capacity_2!W:W,Capacity_2!$A:$A,$B$164,Capacity_2!$B:$B,$H172)-SUMIFS(Capacity_2!$C:$C,Capacity_2!$A:$A,$B$164,Capacity_2!$B:$B,$H172)</f>
        <v>17745.050924738458</v>
      </c>
      <c r="AC172" s="1">
        <f>SUMIFS(Capacity_2!X:X,Capacity_2!$A:$A,$B$164,Capacity_2!$B:$B,$H172)-SUMIFS(Capacity_2!$C:$C,Capacity_2!$A:$A,$B$164,Capacity_2!$B:$B,$H172)</f>
        <v>18270.773737416057</v>
      </c>
    </row>
    <row r="173" spans="1:30">
      <c r="H173" s="76" t="s">
        <v>119</v>
      </c>
      <c r="I173" s="1">
        <f>SUMIFS(Capacity_2!D:D,Capacity_2!$A:$A,$B$164,Capacity_2!$B:$B,$H173)-SUMIFS(Capacity_2!$C:$C,Capacity_2!$A:$A,$B$164,Capacity_2!$B:$B,$H173)</f>
        <v>607.96703720093092</v>
      </c>
      <c r="J173" s="1">
        <f>SUMIFS(Capacity_2!E:E,Capacity_2!$A:$A,$B$164,Capacity_2!$B:$B,$H173)-SUMIFS(Capacity_2!$C:$C,Capacity_2!$A:$A,$B$164,Capacity_2!$B:$B,$H173)</f>
        <v>1385.1669272884105</v>
      </c>
      <c r="K173" s="1">
        <f>SUMIFS(Capacity_2!F:F,Capacity_2!$A:$A,$B$164,Capacity_2!$B:$B,$H173)-SUMIFS(Capacity_2!$C:$C,Capacity_2!$A:$A,$B$164,Capacity_2!$B:$B,$H173)</f>
        <v>1697.2882625610432</v>
      </c>
      <c r="L173" s="1">
        <f>SUMIFS(Capacity_2!G:G,Capacity_2!$A:$A,$B$164,Capacity_2!$B:$B,$H173)-SUMIFS(Capacity_2!$C:$C,Capacity_2!$A:$A,$B$164,Capacity_2!$B:$B,$H173)</f>
        <v>1827.1118391015752</v>
      </c>
      <c r="M173" s="1">
        <f>SUMIFS(Capacity_2!H:H,Capacity_2!$A:$A,$B$164,Capacity_2!$B:$B,$H173)-SUMIFS(Capacity_2!$C:$C,Capacity_2!$A:$A,$B$164,Capacity_2!$B:$B,$H173)</f>
        <v>2107.39698017416</v>
      </c>
      <c r="N173" s="1">
        <f>SUMIFS(Capacity_2!I:I,Capacity_2!$A:$A,$B$164,Capacity_2!$B:$B,$H173)-SUMIFS(Capacity_2!$C:$C,Capacity_2!$A:$A,$B$164,Capacity_2!$B:$B,$H173)</f>
        <v>2492.9715832008037</v>
      </c>
      <c r="O173" s="1">
        <f>SUMIFS(Capacity_2!J:J,Capacity_2!$A:$A,$B$164,Capacity_2!$B:$B,$H173)-SUMIFS(Capacity_2!$C:$C,Capacity_2!$A:$A,$B$164,Capacity_2!$B:$B,$H173)</f>
        <v>2977.1325435679523</v>
      </c>
      <c r="P173" s="1">
        <f>SUMIFS(Capacity_2!K:K,Capacity_2!$A:$A,$B$164,Capacity_2!$B:$B,$H173)-SUMIFS(Capacity_2!$C:$C,Capacity_2!$A:$A,$B$164,Capacity_2!$B:$B,$H173)</f>
        <v>3834.0066710635688</v>
      </c>
      <c r="Q173" s="1">
        <f>SUMIFS(Capacity_2!L:L,Capacity_2!$A:$A,$B$164,Capacity_2!$B:$B,$H173)-SUMIFS(Capacity_2!$C:$C,Capacity_2!$A:$A,$B$164,Capacity_2!$B:$B,$H173)</f>
        <v>5004.3447714644317</v>
      </c>
      <c r="R173" s="1">
        <f>SUMIFS(Capacity_2!M:M,Capacity_2!$A:$A,$B$164,Capacity_2!$B:$B,$H173)-SUMIFS(Capacity_2!$C:$C,Capacity_2!$A:$A,$B$164,Capacity_2!$B:$B,$H173)</f>
        <v>6192.8442033494284</v>
      </c>
      <c r="S173" s="1">
        <f>SUMIFS(Capacity_2!N:N,Capacity_2!$A:$A,$B$164,Capacity_2!$B:$B,$H173)-SUMIFS(Capacity_2!$C:$C,Capacity_2!$A:$A,$B$164,Capacity_2!$B:$B,$H173)</f>
        <v>7299.1573235919877</v>
      </c>
      <c r="T173" s="1">
        <f>SUMIFS(Capacity_2!O:O,Capacity_2!$A:$A,$B$164,Capacity_2!$B:$B,$H173)-SUMIFS(Capacity_2!$C:$C,Capacity_2!$A:$A,$B$164,Capacity_2!$B:$B,$H173)</f>
        <v>8191.8320703383852</v>
      </c>
      <c r="U173" s="1">
        <f>SUMIFS(Capacity_2!P:P,Capacity_2!$A:$A,$B$164,Capacity_2!$B:$B,$H173)-SUMIFS(Capacity_2!$C:$C,Capacity_2!$A:$A,$B$164,Capacity_2!$B:$B,$H173)</f>
        <v>9134.2787628982078</v>
      </c>
      <c r="V173" s="1">
        <f>SUMIFS(Capacity_2!Q:Q,Capacity_2!$A:$A,$B$164,Capacity_2!$B:$B,$H173)-SUMIFS(Capacity_2!$C:$C,Capacity_2!$A:$A,$B$164,Capacity_2!$B:$B,$H173)</f>
        <v>10193.190745673353</v>
      </c>
      <c r="W173" s="1">
        <f>SUMIFS(Capacity_2!R:R,Capacity_2!$A:$A,$B$164,Capacity_2!$B:$B,$H173)-SUMIFS(Capacity_2!$C:$C,Capacity_2!$A:$A,$B$164,Capacity_2!$B:$B,$H173)</f>
        <v>11133.000222554485</v>
      </c>
      <c r="X173" s="1">
        <f>SUMIFS(Capacity_2!S:S,Capacity_2!$A:$A,$B$164,Capacity_2!$B:$B,$H173)-SUMIFS(Capacity_2!$C:$C,Capacity_2!$A:$A,$B$164,Capacity_2!$B:$B,$H173)</f>
        <v>12077.498885158337</v>
      </c>
      <c r="Y173" s="1">
        <f>SUMIFS(Capacity_2!T:T,Capacity_2!$A:$A,$B$164,Capacity_2!$B:$B,$H173)-SUMIFS(Capacity_2!$C:$C,Capacity_2!$A:$A,$B$164,Capacity_2!$B:$B,$H173)</f>
        <v>13225.579377162892</v>
      </c>
      <c r="Z173" s="1">
        <f>SUMIFS(Capacity_2!U:U,Capacity_2!$A:$A,$B$164,Capacity_2!$B:$B,$H173)-SUMIFS(Capacity_2!$C:$C,Capacity_2!$A:$A,$B$164,Capacity_2!$B:$B,$H173)</f>
        <v>14243.914246955013</v>
      </c>
      <c r="AA173" s="1">
        <f>SUMIFS(Capacity_2!V:V,Capacity_2!$A:$A,$B$164,Capacity_2!$B:$B,$H173)-SUMIFS(Capacity_2!$C:$C,Capacity_2!$A:$A,$B$164,Capacity_2!$B:$B,$H173)</f>
        <v>15202.913321860855</v>
      </c>
      <c r="AB173" s="1">
        <f>SUMIFS(Capacity_2!W:W,Capacity_2!$A:$A,$B$164,Capacity_2!$B:$B,$H173)-SUMIFS(Capacity_2!$C:$C,Capacity_2!$A:$A,$B$164,Capacity_2!$B:$B,$H173)</f>
        <v>16328.297998616934</v>
      </c>
      <c r="AC173" s="1">
        <f>SUMIFS(Capacity_2!X:X,Capacity_2!$A:$A,$B$164,Capacity_2!$B:$B,$H173)-SUMIFS(Capacity_2!$C:$C,Capacity_2!$A:$A,$B$164,Capacity_2!$B:$B,$H173)</f>
        <v>17496.611196681442</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1187.9728661900008</v>
      </c>
      <c r="L174" s="1">
        <f>SUMIFS(Capacity_2!G:G,Capacity_2!$A:$A,$B$164,Capacity_2!$B:$B,$H174)-SUMIFS(Capacity_2!$C:$C,Capacity_2!$A:$A,$B$164,Capacity_2!$B:$B,$H174)</f>
        <v>1308.3613501199998</v>
      </c>
      <c r="M174" s="1">
        <f>SUMIFS(Capacity_2!H:H,Capacity_2!$A:$A,$B$164,Capacity_2!$B:$B,$H174)-SUMIFS(Capacity_2!$C:$C,Capacity_2!$A:$A,$B$164,Capacity_2!$B:$B,$H174)</f>
        <v>1437.4656931099998</v>
      </c>
      <c r="N174" s="1">
        <f>SUMIFS(Capacity_2!I:I,Capacity_2!$A:$A,$B$164,Capacity_2!$B:$B,$H174)-SUMIFS(Capacity_2!$C:$C,Capacity_2!$A:$A,$B$164,Capacity_2!$B:$B,$H174)</f>
        <v>2331.4714097600008</v>
      </c>
      <c r="O174" s="1">
        <f>SUMIFS(Capacity_2!J:J,Capacity_2!$A:$A,$B$164,Capacity_2!$B:$B,$H174)-SUMIFS(Capacity_2!$C:$C,Capacity_2!$A:$A,$B$164,Capacity_2!$B:$B,$H174)</f>
        <v>3037.4484526999986</v>
      </c>
      <c r="P174" s="1">
        <f>SUMIFS(Capacity_2!K:K,Capacity_2!$A:$A,$B$164,Capacity_2!$B:$B,$H174)-SUMIFS(Capacity_2!$C:$C,Capacity_2!$A:$A,$B$164,Capacity_2!$B:$B,$H174)</f>
        <v>4243.3819408700001</v>
      </c>
      <c r="Q174" s="1">
        <f>SUMIFS(Capacity_2!L:L,Capacity_2!$A:$A,$B$164,Capacity_2!$B:$B,$H174)-SUMIFS(Capacity_2!$C:$C,Capacity_2!$A:$A,$B$164,Capacity_2!$B:$B,$H174)</f>
        <v>4621.5088150600004</v>
      </c>
      <c r="R174" s="1">
        <f>SUMIFS(Capacity_2!M:M,Capacity_2!$A:$A,$B$164,Capacity_2!$B:$B,$H174)-SUMIFS(Capacity_2!$C:$C,Capacity_2!$A:$A,$B$164,Capacity_2!$B:$B,$H174)</f>
        <v>4663.3859524799991</v>
      </c>
      <c r="S174" s="1">
        <f>SUMIFS(Capacity_2!N:N,Capacity_2!$A:$A,$B$164,Capacity_2!$B:$B,$H174)-SUMIFS(Capacity_2!$C:$C,Capacity_2!$A:$A,$B$164,Capacity_2!$B:$B,$H174)</f>
        <v>4861.4989662199987</v>
      </c>
      <c r="T174" s="1">
        <f>SUMIFS(Capacity_2!O:O,Capacity_2!$A:$A,$B$164,Capacity_2!$B:$B,$H174)-SUMIFS(Capacity_2!$C:$C,Capacity_2!$A:$A,$B$164,Capacity_2!$B:$B,$H174)</f>
        <v>4971.4773952099986</v>
      </c>
      <c r="U174" s="1">
        <f>SUMIFS(Capacity_2!P:P,Capacity_2!$A:$A,$B$164,Capacity_2!$B:$B,$H174)-SUMIFS(Capacity_2!$C:$C,Capacity_2!$A:$A,$B$164,Capacity_2!$B:$B,$H174)</f>
        <v>4873.3842502200005</v>
      </c>
      <c r="V174" s="1">
        <f>SUMIFS(Capacity_2!Q:Q,Capacity_2!$A:$A,$B$164,Capacity_2!$B:$B,$H174)-SUMIFS(Capacity_2!$C:$C,Capacity_2!$A:$A,$B$164,Capacity_2!$B:$B,$H174)</f>
        <v>4955.4726014099997</v>
      </c>
      <c r="W174" s="1">
        <f>SUMIFS(Capacity_2!R:R,Capacity_2!$A:$A,$B$164,Capacity_2!$B:$B,$H174)-SUMIFS(Capacity_2!$C:$C,Capacity_2!$A:$A,$B$164,Capacity_2!$B:$B,$H174)</f>
        <v>9366.0067359999994</v>
      </c>
      <c r="X174" s="1">
        <f>SUMIFS(Capacity_2!S:S,Capacity_2!$A:$A,$B$164,Capacity_2!$B:$B,$H174)-SUMIFS(Capacity_2!$C:$C,Capacity_2!$A:$A,$B$164,Capacity_2!$B:$B,$H174)</f>
        <v>9588.4866538599999</v>
      </c>
      <c r="Y174" s="1">
        <f>SUMIFS(Capacity_2!T:T,Capacity_2!$A:$A,$B$164,Capacity_2!$B:$B,$H174)-SUMIFS(Capacity_2!$C:$C,Capacity_2!$A:$A,$B$164,Capacity_2!$B:$B,$H174)</f>
        <v>13620.629795000001</v>
      </c>
      <c r="Z174" s="1">
        <f>SUMIFS(Capacity_2!U:U,Capacity_2!$A:$A,$B$164,Capacity_2!$B:$B,$H174)-SUMIFS(Capacity_2!$C:$C,Capacity_2!$A:$A,$B$164,Capacity_2!$B:$B,$H174)</f>
        <v>13011.629795000001</v>
      </c>
      <c r="AA174" s="1">
        <f>SUMIFS(Capacity_2!V:V,Capacity_2!$A:$A,$B$164,Capacity_2!$B:$B,$H174)-SUMIFS(Capacity_2!$C:$C,Capacity_2!$A:$A,$B$164,Capacity_2!$B:$B,$H174)</f>
        <v>13152.17086563</v>
      </c>
      <c r="AB174" s="1">
        <f>SUMIFS(Capacity_2!W:W,Capacity_2!$A:$A,$B$164,Capacity_2!$B:$B,$H174)-SUMIFS(Capacity_2!$C:$C,Capacity_2!$A:$A,$B$164,Capacity_2!$B:$B,$H174)</f>
        <v>13114.83789703</v>
      </c>
      <c r="AC174" s="1">
        <f>SUMIFS(Capacity_2!X:X,Capacity_2!$A:$A,$B$164,Capacity_2!$B:$B,$H174)-SUMIFS(Capacity_2!$C:$C,Capacity_2!$A:$A,$B$164,Capacity_2!$B:$B,$H174)</f>
        <v>13066.537897030001</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910</v>
      </c>
      <c r="N175" s="1">
        <f>SUMIFS(Capacity_2!I:I,Capacity_2!$A:$A,$B$164,Capacity_2!$B:$B,$H175)-SUMIFS(Capacity_2!$C:$C,Capacity_2!$A:$A,$B$164,Capacity_2!$B:$B,$H175)</f>
        <v>1030</v>
      </c>
      <c r="O175" s="1">
        <f>SUMIFS(Capacity_2!J:J,Capacity_2!$A:$A,$B$164,Capacity_2!$B:$B,$H175)-SUMIFS(Capacity_2!$C:$C,Capacity_2!$A:$A,$B$164,Capacity_2!$B:$B,$H175)</f>
        <v>1890.9082542399992</v>
      </c>
      <c r="P175" s="1">
        <f>SUMIFS(Capacity_2!K:K,Capacity_2!$A:$A,$B$164,Capacity_2!$B:$B,$H175)-SUMIFS(Capacity_2!$C:$C,Capacity_2!$A:$A,$B$164,Capacity_2!$B:$B,$H175)</f>
        <v>2863.9580149800004</v>
      </c>
      <c r="Q175" s="1">
        <f>SUMIFS(Capacity_2!L:L,Capacity_2!$A:$A,$B$164,Capacity_2!$B:$B,$H175)-SUMIFS(Capacity_2!$C:$C,Capacity_2!$A:$A,$B$164,Capacity_2!$B:$B,$H175)</f>
        <v>3912.0747579300005</v>
      </c>
      <c r="R175" s="1">
        <f>SUMIFS(Capacity_2!M:M,Capacity_2!$A:$A,$B$164,Capacity_2!$B:$B,$H175)-SUMIFS(Capacity_2!$C:$C,Capacity_2!$A:$A,$B$164,Capacity_2!$B:$B,$H175)</f>
        <v>3912.0747579300005</v>
      </c>
      <c r="S175" s="1">
        <f>SUMIFS(Capacity_2!N:N,Capacity_2!$A:$A,$B$164,Capacity_2!$B:$B,$H175)-SUMIFS(Capacity_2!$C:$C,Capacity_2!$A:$A,$B$164,Capacity_2!$B:$B,$H175)</f>
        <v>3912.0747579300005</v>
      </c>
      <c r="T175" s="1">
        <f>SUMIFS(Capacity_2!O:O,Capacity_2!$A:$A,$B$164,Capacity_2!$B:$B,$H175)-SUMIFS(Capacity_2!$C:$C,Capacity_2!$A:$A,$B$164,Capacity_2!$B:$B,$H175)</f>
        <v>5989.99925368</v>
      </c>
      <c r="U175" s="1">
        <f>SUMIFS(Capacity_2!P:P,Capacity_2!$A:$A,$B$164,Capacity_2!$B:$B,$H175)-SUMIFS(Capacity_2!$C:$C,Capacity_2!$A:$A,$B$164,Capacity_2!$B:$B,$H175)</f>
        <v>6185.6875287599996</v>
      </c>
      <c r="V175" s="1">
        <f>SUMIFS(Capacity_2!Q:Q,Capacity_2!$A:$A,$B$164,Capacity_2!$B:$B,$H175)-SUMIFS(Capacity_2!$C:$C,Capacity_2!$A:$A,$B$164,Capacity_2!$B:$B,$H175)</f>
        <v>6185.6875287599996</v>
      </c>
      <c r="W175" s="1">
        <f>SUMIFS(Capacity_2!R:R,Capacity_2!$A:$A,$B$164,Capacity_2!$B:$B,$H175)-SUMIFS(Capacity_2!$C:$C,Capacity_2!$A:$A,$B$164,Capacity_2!$B:$B,$H175)</f>
        <v>10163.51120148</v>
      </c>
      <c r="X175" s="1">
        <f>SUMIFS(Capacity_2!S:S,Capacity_2!$A:$A,$B$164,Capacity_2!$B:$B,$H175)-SUMIFS(Capacity_2!$C:$C,Capacity_2!$A:$A,$B$164,Capacity_2!$B:$B,$H175)</f>
        <v>10801.27191012</v>
      </c>
      <c r="Y175" s="1">
        <f>SUMIFS(Capacity_2!T:T,Capacity_2!$A:$A,$B$164,Capacity_2!$B:$B,$H175)-SUMIFS(Capacity_2!$C:$C,Capacity_2!$A:$A,$B$164,Capacity_2!$B:$B,$H175)</f>
        <v>12215.48000206</v>
      </c>
      <c r="Z175" s="1">
        <f>SUMIFS(Capacity_2!U:U,Capacity_2!$A:$A,$B$164,Capacity_2!$B:$B,$H175)-SUMIFS(Capacity_2!$C:$C,Capacity_2!$A:$A,$B$164,Capacity_2!$B:$B,$H175)</f>
        <v>12065.18000206</v>
      </c>
      <c r="AA175" s="1">
        <f>SUMIFS(Capacity_2!V:V,Capacity_2!$A:$A,$B$164,Capacity_2!$B:$B,$H175)-SUMIFS(Capacity_2!$C:$C,Capacity_2!$A:$A,$B$164,Capacity_2!$B:$B,$H175)</f>
        <v>12104.25677211</v>
      </c>
      <c r="AB175" s="1">
        <f>SUMIFS(Capacity_2!W:W,Capacity_2!$A:$A,$B$164,Capacity_2!$B:$B,$H175)-SUMIFS(Capacity_2!$C:$C,Capacity_2!$A:$A,$B$164,Capacity_2!$B:$B,$H175)</f>
        <v>14392.602950809998</v>
      </c>
      <c r="AC175" s="1">
        <f>SUMIFS(Capacity_2!X:X,Capacity_2!$A:$A,$B$164,Capacity_2!$B:$B,$H175)-SUMIFS(Capacity_2!$C:$C,Capacity_2!$A:$A,$B$164,Capacity_2!$B:$B,$H175)</f>
        <v>14392.602950809998</v>
      </c>
    </row>
    <row r="176" spans="1:30">
      <c r="H176" s="77" t="s">
        <v>122</v>
      </c>
      <c r="I176" s="1">
        <f>SUMIFS(Capacity_2!D:D,Capacity_2!$A:$A,$B$164,Capacity_2!$B:$B,$H176)-SUMIFS(Capacity_2!$C:$C,Capacity_2!$A:$A,$B$164,Capacity_2!$B:$B,$H176)</f>
        <v>1741.9727920058267</v>
      </c>
      <c r="J176" s="1">
        <f>SUMIFS(Capacity_2!E:E,Capacity_2!$A:$A,$B$164,Capacity_2!$B:$B,$H176)-SUMIFS(Capacity_2!$C:$C,Capacity_2!$A:$A,$B$164,Capacity_2!$B:$B,$H176)</f>
        <v>2998.3600807532748</v>
      </c>
      <c r="K176" s="1">
        <f>SUMIFS(Capacity_2!F:F,Capacity_2!$A:$A,$B$164,Capacity_2!$B:$B,$H176)-SUMIFS(Capacity_2!$C:$C,Capacity_2!$A:$A,$B$164,Capacity_2!$B:$B,$H176)</f>
        <v>4154.3410559128406</v>
      </c>
      <c r="L176" s="1">
        <f>SUMIFS(Capacity_2!G:G,Capacity_2!$A:$A,$B$164,Capacity_2!$B:$B,$H176)-SUMIFS(Capacity_2!$C:$C,Capacity_2!$A:$A,$B$164,Capacity_2!$B:$B,$H176)</f>
        <v>5227.7198710879729</v>
      </c>
      <c r="M176" s="1">
        <f>SUMIFS(Capacity_2!H:H,Capacity_2!$A:$A,$B$164,Capacity_2!$B:$B,$H176)-SUMIFS(Capacity_2!$C:$C,Capacity_2!$A:$A,$B$164,Capacity_2!$B:$B,$H176)</f>
        <v>6156.7817166024124</v>
      </c>
      <c r="N176" s="1">
        <f>SUMIFS(Capacity_2!I:I,Capacity_2!$A:$A,$B$164,Capacity_2!$B:$B,$H176)-SUMIFS(Capacity_2!$C:$C,Capacity_2!$A:$A,$B$164,Capacity_2!$B:$B,$H176)</f>
        <v>7152.4485945419274</v>
      </c>
      <c r="O176" s="1">
        <f>SUMIFS(Capacity_2!J:J,Capacity_2!$A:$A,$B$164,Capacity_2!$B:$B,$H176)-SUMIFS(Capacity_2!$C:$C,Capacity_2!$A:$A,$B$164,Capacity_2!$B:$B,$H176)</f>
        <v>8275.6305222899155</v>
      </c>
      <c r="P176" s="1">
        <f>SUMIFS(Capacity_2!K:K,Capacity_2!$A:$A,$B$164,Capacity_2!$B:$B,$H176)-SUMIFS(Capacity_2!$C:$C,Capacity_2!$A:$A,$B$164,Capacity_2!$B:$B,$H176)</f>
        <v>9344.290591322153</v>
      </c>
      <c r="Q176" s="1">
        <f>SUMIFS(Capacity_2!L:L,Capacity_2!$A:$A,$B$164,Capacity_2!$B:$B,$H176)-SUMIFS(Capacity_2!$C:$C,Capacity_2!$A:$A,$B$164,Capacity_2!$B:$B,$H176)</f>
        <v>10355.978124663359</v>
      </c>
      <c r="R176" s="1">
        <f>SUMIFS(Capacity_2!M:M,Capacity_2!$A:$A,$B$164,Capacity_2!$B:$B,$H176)-SUMIFS(Capacity_2!$C:$C,Capacity_2!$A:$A,$B$164,Capacity_2!$B:$B,$H176)</f>
        <v>11601.034479243388</v>
      </c>
      <c r="S176" s="1">
        <f>SUMIFS(Capacity_2!N:N,Capacity_2!$A:$A,$B$164,Capacity_2!$B:$B,$H176)-SUMIFS(Capacity_2!$C:$C,Capacity_2!$A:$A,$B$164,Capacity_2!$B:$B,$H176)</f>
        <v>12868.461146194395</v>
      </c>
      <c r="T176" s="1">
        <f>SUMIFS(Capacity_2!O:O,Capacity_2!$A:$A,$B$164,Capacity_2!$B:$B,$H176)-SUMIFS(Capacity_2!$C:$C,Capacity_2!$A:$A,$B$164,Capacity_2!$B:$B,$H176)</f>
        <v>14040.219152330586</v>
      </c>
      <c r="U176" s="1">
        <f>SUMIFS(Capacity_2!P:P,Capacity_2!$A:$A,$B$164,Capacity_2!$B:$B,$H176)-SUMIFS(Capacity_2!$C:$C,Capacity_2!$A:$A,$B$164,Capacity_2!$B:$B,$H176)</f>
        <v>15182.058471537146</v>
      </c>
      <c r="V176" s="1">
        <f>SUMIFS(Capacity_2!Q:Q,Capacity_2!$A:$A,$B$164,Capacity_2!$B:$B,$H176)-SUMIFS(Capacity_2!$C:$C,Capacity_2!$A:$A,$B$164,Capacity_2!$B:$B,$H176)</f>
        <v>16708.074183165802</v>
      </c>
      <c r="W176" s="1">
        <f>SUMIFS(Capacity_2!R:R,Capacity_2!$A:$A,$B$164,Capacity_2!$B:$B,$H176)-SUMIFS(Capacity_2!$C:$C,Capacity_2!$A:$A,$B$164,Capacity_2!$B:$B,$H176)</f>
        <v>18166.627669773305</v>
      </c>
      <c r="X176" s="1">
        <f>SUMIFS(Capacity_2!S:S,Capacity_2!$A:$A,$B$164,Capacity_2!$B:$B,$H176)-SUMIFS(Capacity_2!$C:$C,Capacity_2!$A:$A,$B$164,Capacity_2!$B:$B,$H176)</f>
        <v>19390.693095390598</v>
      </c>
      <c r="Y176" s="1">
        <f>SUMIFS(Capacity_2!T:T,Capacity_2!$A:$A,$B$164,Capacity_2!$B:$B,$H176)-SUMIFS(Capacity_2!$C:$C,Capacity_2!$A:$A,$B$164,Capacity_2!$B:$B,$H176)</f>
        <v>20587.431775946621</v>
      </c>
      <c r="Z176" s="1">
        <f>SUMIFS(Capacity_2!U:U,Capacity_2!$A:$A,$B$164,Capacity_2!$B:$B,$H176)-SUMIFS(Capacity_2!$C:$C,Capacity_2!$A:$A,$B$164,Capacity_2!$B:$B,$H176)</f>
        <v>21437.405883813182</v>
      </c>
      <c r="AA176" s="1">
        <f>SUMIFS(Capacity_2!V:V,Capacity_2!$A:$A,$B$164,Capacity_2!$B:$B,$H176)-SUMIFS(Capacity_2!$C:$C,Capacity_2!$A:$A,$B$164,Capacity_2!$B:$B,$H176)</f>
        <v>22217.798157557052</v>
      </c>
      <c r="AB176" s="1">
        <f>SUMIFS(Capacity_2!W:W,Capacity_2!$A:$A,$B$164,Capacity_2!$B:$B,$H176)-SUMIFS(Capacity_2!$C:$C,Capacity_2!$A:$A,$B$164,Capacity_2!$B:$B,$H176)</f>
        <v>23060.351506687752</v>
      </c>
      <c r="AC176" s="1">
        <f>SUMIFS(Capacity_2!X:X,Capacity_2!$A:$A,$B$164,Capacity_2!$B:$B,$H176)-SUMIFS(Capacity_2!$C:$C,Capacity_2!$A:$A,$B$164,Capacity_2!$B:$B,$H176)</f>
        <v>23984.374507725202</v>
      </c>
    </row>
    <row r="177" spans="1:30">
      <c r="H177" s="69" t="s">
        <v>123</v>
      </c>
      <c r="I177" s="1">
        <f>SUM(I167:I172,I179)</f>
        <v>647.45169524350638</v>
      </c>
      <c r="J177" s="1">
        <f t="shared" ref="J177:AC177" si="3">SUM(J167:J172,J179)</f>
        <v>302.93329055947777</v>
      </c>
      <c r="K177" s="1">
        <f t="shared" si="3"/>
        <v>-463.90358993840596</v>
      </c>
      <c r="L177" s="1">
        <f t="shared" si="3"/>
        <v>2665.2600047888318</v>
      </c>
      <c r="M177" s="1">
        <f t="shared" si="3"/>
        <v>3625.6157303538589</v>
      </c>
      <c r="N177" s="1">
        <f t="shared" si="3"/>
        <v>4468.3813184135743</v>
      </c>
      <c r="O177" s="1">
        <f t="shared" si="3"/>
        <v>4993.8661113387361</v>
      </c>
      <c r="P177" s="1">
        <f t="shared" si="3"/>
        <v>5308.3050245600025</v>
      </c>
      <c r="Q177" s="1">
        <f t="shared" si="3"/>
        <v>4997.2699375809061</v>
      </c>
      <c r="R177" s="1">
        <f t="shared" si="3"/>
        <v>5525.7518020609132</v>
      </c>
      <c r="S177" s="1">
        <f t="shared" si="3"/>
        <v>6253.301777026536</v>
      </c>
      <c r="T177" s="1">
        <f t="shared" si="3"/>
        <v>3526.8468499428086</v>
      </c>
      <c r="U177" s="1">
        <f t="shared" si="3"/>
        <v>3775.3278868294451</v>
      </c>
      <c r="V177" s="1">
        <f t="shared" si="3"/>
        <v>4460.2271758144752</v>
      </c>
      <c r="W177" s="1">
        <f t="shared" si="3"/>
        <v>-57.428479299675246</v>
      </c>
      <c r="X177" s="1">
        <f t="shared" si="3"/>
        <v>-148.56259839384211</v>
      </c>
      <c r="Y177" s="1">
        <f t="shared" si="3"/>
        <v>-773.07215895512695</v>
      </c>
      <c r="Z177" s="1">
        <f t="shared" si="3"/>
        <v>-193.41809996427787</v>
      </c>
      <c r="AA177" s="1">
        <f t="shared" si="3"/>
        <v>-797.86606275286317</v>
      </c>
      <c r="AB177" s="1">
        <f t="shared" si="3"/>
        <v>-287.54247674456383</v>
      </c>
      <c r="AC177" s="1">
        <f t="shared" si="3"/>
        <v>290.99774448012226</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-3876.4226570473402</v>
      </c>
      <c r="K185" s="1">
        <f>SUMIFS(Generation_2!E:E,Generation_2!$A:$A,$B$182,Generation_2!$B:$B,$H185)-SUMIFS(Generation_2!$C:$C,Generation_2!$A:$A,$B$182,Generation_2!$B:$B,$H185)</f>
        <v>-4265.7631809062586</v>
      </c>
      <c r="L185" s="1">
        <f>SUMIFS(Generation_2!F:F,Generation_2!$A:$A,$B$182,Generation_2!$B:$B,$H185)-SUMIFS(Generation_2!$C:$C,Generation_2!$A:$A,$B$182,Generation_2!$B:$B,$H185)</f>
        <v>-8743.6420420538634</v>
      </c>
      <c r="M185" s="1">
        <f>SUMIFS(Generation_2!G:G,Generation_2!$A:$A,$B$182,Generation_2!$B:$B,$H185)-SUMIFS(Generation_2!$C:$C,Generation_2!$A:$A,$B$182,Generation_2!$B:$B,$H185)</f>
        <v>-10176.373021403473</v>
      </c>
      <c r="N185" s="1">
        <f>SUMIFS(Generation_2!H:H,Generation_2!$A:$A,$B$182,Generation_2!$B:$B,$H185)-SUMIFS(Generation_2!$C:$C,Generation_2!$A:$A,$B$182,Generation_2!$B:$B,$H185)</f>
        <v>-14133.027009784535</v>
      </c>
      <c r="O185" s="1">
        <f>SUMIFS(Generation_2!I:I,Generation_2!$A:$A,$B$182,Generation_2!$B:$B,$H185)-SUMIFS(Generation_2!$C:$C,Generation_2!$A:$A,$B$182,Generation_2!$B:$B,$H185)</f>
        <v>-11921.113180118613</v>
      </c>
      <c r="P185" s="1">
        <f>SUMIFS(Generation_2!J:J,Generation_2!$A:$A,$B$182,Generation_2!$B:$B,$H185)-SUMIFS(Generation_2!$C:$C,Generation_2!$A:$A,$B$182,Generation_2!$B:$B,$H185)</f>
        <v>-21985.165506435151</v>
      </c>
      <c r="Q185" s="1">
        <f>SUMIFS(Generation_2!K:K,Generation_2!$A:$A,$B$182,Generation_2!$B:$B,$H185)-SUMIFS(Generation_2!$C:$C,Generation_2!$A:$A,$B$182,Generation_2!$B:$B,$H185)</f>
        <v>-23654.68481826302</v>
      </c>
      <c r="R185" s="1">
        <f>SUMIFS(Generation_2!L:L,Generation_2!$A:$A,$B$182,Generation_2!$B:$B,$H185)-SUMIFS(Generation_2!$C:$C,Generation_2!$A:$A,$B$182,Generation_2!$B:$B,$H185)</f>
        <v>-18426.791451997065</v>
      </c>
      <c r="S185" s="1">
        <f>SUMIFS(Generation_2!M:M,Generation_2!$A:$A,$B$182,Generation_2!$B:$B,$H185)-SUMIFS(Generation_2!$C:$C,Generation_2!$A:$A,$B$182,Generation_2!$B:$B,$H185)</f>
        <v>-21760.550511067937</v>
      </c>
      <c r="T185" s="1">
        <f>SUMIFS(Generation_2!N:N,Generation_2!$A:$A,$B$182,Generation_2!$B:$B,$H185)-SUMIFS(Generation_2!$C:$C,Generation_2!$A:$A,$B$182,Generation_2!$B:$B,$H185)</f>
        <v>-20206.012961373664</v>
      </c>
      <c r="U185" s="1">
        <f>SUMIFS(Generation_2!O:O,Generation_2!$A:$A,$B$182,Generation_2!$B:$B,$H185)-SUMIFS(Generation_2!$C:$C,Generation_2!$A:$A,$B$182,Generation_2!$B:$B,$H185)</f>
        <v>-18380.537022214092</v>
      </c>
      <c r="V185" s="1">
        <f>SUMIFS(Generation_2!P:P,Generation_2!$A:$A,$B$182,Generation_2!$B:$B,$H185)-SUMIFS(Generation_2!$C:$C,Generation_2!$A:$A,$B$182,Generation_2!$B:$B,$H185)</f>
        <v>-21208.27757632389</v>
      </c>
      <c r="W185" s="1">
        <f>SUMIFS(Generation_2!Q:Q,Generation_2!$A:$A,$B$182,Generation_2!$B:$B,$H185)-SUMIFS(Generation_2!$C:$C,Generation_2!$A:$A,$B$182,Generation_2!$B:$B,$H185)</f>
        <v>-47450.317430606068</v>
      </c>
      <c r="X185" s="1">
        <f>SUMIFS(Generation_2!R:R,Generation_2!$A:$A,$B$182,Generation_2!$B:$B,$H185)-SUMIFS(Generation_2!$C:$C,Generation_2!$A:$A,$B$182,Generation_2!$B:$B,$H185)</f>
        <v>-51487.163034464022</v>
      </c>
      <c r="Y185" s="1">
        <f>SUMIFS(Generation_2!S:S,Generation_2!$A:$A,$B$182,Generation_2!$B:$B,$H185)-SUMIFS(Generation_2!$C:$C,Generation_2!$A:$A,$B$182,Generation_2!$B:$B,$H185)</f>
        <v>-60158.431113853185</v>
      </c>
      <c r="Z185" s="1">
        <f>SUMIFS(Generation_2!T:T,Generation_2!$A:$A,$B$182,Generation_2!$B:$B,$H185)-SUMIFS(Generation_2!$C:$C,Generation_2!$A:$A,$B$182,Generation_2!$B:$B,$H185)</f>
        <v>-59432.845460171491</v>
      </c>
      <c r="AA185" s="1">
        <f>SUMIFS(Generation_2!U:U,Generation_2!$A:$A,$B$182,Generation_2!$B:$B,$H185)-SUMIFS(Generation_2!$C:$C,Generation_2!$A:$A,$B$182,Generation_2!$B:$B,$H185)</f>
        <v>-58623.133694412303</v>
      </c>
      <c r="AB185" s="1">
        <f>SUMIFS(Generation_2!V:V,Generation_2!$A:$A,$B$182,Generation_2!$B:$B,$H185)-SUMIFS(Generation_2!$C:$C,Generation_2!$A:$A,$B$182,Generation_2!$B:$B,$H185)</f>
        <v>-60068.430869337717</v>
      </c>
      <c r="AC185" s="1">
        <f>SUMIFS(Generation_2!W:W,Generation_2!$A:$A,$B$182,Generation_2!$B:$B,$H185)-SUMIFS(Generation_2!$C:$C,Generation_2!$A:$A,$B$182,Generation_2!$B:$B,$H185)</f>
        <v>-60853.775487875726</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1741.7614618985717</v>
      </c>
      <c r="K186" s="1">
        <f>SUMIFS(Generation_2!E:E,Generation_2!$A:$A,$B$182,Generation_2!$B:$B,$H186)-SUMIFS(Generation_2!$C:$C,Generation_2!$A:$A,$B$182,Generation_2!$B:$B,$H186)</f>
        <v>1539.6687379315008</v>
      </c>
      <c r="L186" s="1">
        <f>SUMIFS(Generation_2!F:F,Generation_2!$A:$A,$B$182,Generation_2!$B:$B,$H186)-SUMIFS(Generation_2!$C:$C,Generation_2!$A:$A,$B$182,Generation_2!$B:$B,$H186)</f>
        <v>2035.9978292400519</v>
      </c>
      <c r="M186" s="1">
        <f>SUMIFS(Generation_2!G:G,Generation_2!$A:$A,$B$182,Generation_2!$B:$B,$H186)-SUMIFS(Generation_2!$C:$C,Generation_2!$A:$A,$B$182,Generation_2!$B:$B,$H186)</f>
        <v>1877.6785003166697</v>
      </c>
      <c r="N186" s="1">
        <f>SUMIFS(Generation_2!H:H,Generation_2!$A:$A,$B$182,Generation_2!$B:$B,$H186)-SUMIFS(Generation_2!$C:$C,Generation_2!$A:$A,$B$182,Generation_2!$B:$B,$H186)</f>
        <v>-248.44605861590389</v>
      </c>
      <c r="O186" s="1">
        <f>SUMIFS(Generation_2!I:I,Generation_2!$A:$A,$B$182,Generation_2!$B:$B,$H186)-SUMIFS(Generation_2!$C:$C,Generation_2!$A:$A,$B$182,Generation_2!$B:$B,$H186)</f>
        <v>1476.2710701011856</v>
      </c>
      <c r="P186" s="1">
        <f>SUMIFS(Generation_2!J:J,Generation_2!$A:$A,$B$182,Generation_2!$B:$B,$H186)-SUMIFS(Generation_2!$C:$C,Generation_2!$A:$A,$B$182,Generation_2!$B:$B,$H186)</f>
        <v>-1299.1171666378286</v>
      </c>
      <c r="Q186" s="1">
        <f>SUMIFS(Generation_2!K:K,Generation_2!$A:$A,$B$182,Generation_2!$B:$B,$H186)-SUMIFS(Generation_2!$C:$C,Generation_2!$A:$A,$B$182,Generation_2!$B:$B,$H186)</f>
        <v>-2128.3030796929415</v>
      </c>
      <c r="R186" s="1">
        <f>SUMIFS(Generation_2!L:L,Generation_2!$A:$A,$B$182,Generation_2!$B:$B,$H186)-SUMIFS(Generation_2!$C:$C,Generation_2!$A:$A,$B$182,Generation_2!$B:$B,$H186)</f>
        <v>-3880.3375981032732</v>
      </c>
      <c r="S186" s="1">
        <f>SUMIFS(Generation_2!M:M,Generation_2!$A:$A,$B$182,Generation_2!$B:$B,$H186)-SUMIFS(Generation_2!$C:$C,Generation_2!$A:$A,$B$182,Generation_2!$B:$B,$H186)</f>
        <v>-7627.6893167369963</v>
      </c>
      <c r="T186" s="1">
        <f>SUMIFS(Generation_2!N:N,Generation_2!$A:$A,$B$182,Generation_2!$B:$B,$H186)-SUMIFS(Generation_2!$C:$C,Generation_2!$A:$A,$B$182,Generation_2!$B:$B,$H186)</f>
        <v>-8937.5531901934628</v>
      </c>
      <c r="U186" s="1">
        <f>SUMIFS(Generation_2!O:O,Generation_2!$A:$A,$B$182,Generation_2!$B:$B,$H186)-SUMIFS(Generation_2!$C:$C,Generation_2!$A:$A,$B$182,Generation_2!$B:$B,$H186)</f>
        <v>-8762.4819288521685</v>
      </c>
      <c r="V186" s="1">
        <f>SUMIFS(Generation_2!P:P,Generation_2!$A:$A,$B$182,Generation_2!$B:$B,$H186)-SUMIFS(Generation_2!$C:$C,Generation_2!$A:$A,$B$182,Generation_2!$B:$B,$H186)</f>
        <v>-9669.2783381822628</v>
      </c>
      <c r="W186" s="1">
        <f>SUMIFS(Generation_2!Q:Q,Generation_2!$A:$A,$B$182,Generation_2!$B:$B,$H186)-SUMIFS(Generation_2!$C:$C,Generation_2!$A:$A,$B$182,Generation_2!$B:$B,$H186)</f>
        <v>-8428.5144714396993</v>
      </c>
      <c r="X186" s="1">
        <f>SUMIFS(Generation_2!R:R,Generation_2!$A:$A,$B$182,Generation_2!$B:$B,$H186)-SUMIFS(Generation_2!$C:$C,Generation_2!$A:$A,$B$182,Generation_2!$B:$B,$H186)</f>
        <v>-8670.0200015724658</v>
      </c>
      <c r="Y186" s="1">
        <f>SUMIFS(Generation_2!S:S,Generation_2!$A:$A,$B$182,Generation_2!$B:$B,$H186)-SUMIFS(Generation_2!$C:$C,Generation_2!$A:$A,$B$182,Generation_2!$B:$B,$H186)</f>
        <v>-9163.4535713856094</v>
      </c>
      <c r="Z186" s="1">
        <f>SUMIFS(Generation_2!T:T,Generation_2!$A:$A,$B$182,Generation_2!$B:$B,$H186)-SUMIFS(Generation_2!$C:$C,Generation_2!$A:$A,$B$182,Generation_2!$B:$B,$H186)</f>
        <v>-8476.4686066019603</v>
      </c>
      <c r="AA186" s="1">
        <f>SUMIFS(Generation_2!U:U,Generation_2!$A:$A,$B$182,Generation_2!$B:$B,$H186)-SUMIFS(Generation_2!$C:$C,Generation_2!$A:$A,$B$182,Generation_2!$B:$B,$H186)</f>
        <v>-8477.5553151917702</v>
      </c>
      <c r="AB186" s="1">
        <f>SUMIFS(Generation_2!V:V,Generation_2!$A:$A,$B$182,Generation_2!$B:$B,$H186)-SUMIFS(Generation_2!$C:$C,Generation_2!$A:$A,$B$182,Generation_2!$B:$B,$H186)</f>
        <v>-8976.410327938509</v>
      </c>
      <c r="AC186" s="1">
        <f>SUMIFS(Generation_2!W:W,Generation_2!$A:$A,$B$182,Generation_2!$B:$B,$H186)-SUMIFS(Generation_2!$C:$C,Generation_2!$A:$A,$B$182,Generation_2!$B:$B,$H186)</f>
        <v>-9067.70957591767</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-33.530783464049819</v>
      </c>
      <c r="K187" s="1">
        <f>SUMIFS(Generation_2!E:E,Generation_2!$A:$A,$B$182,Generation_2!$B:$B,$H187)-SUMIFS(Generation_2!$C:$C,Generation_2!$A:$A,$B$182,Generation_2!$B:$B,$H187)</f>
        <v>-400.29323317760463</v>
      </c>
      <c r="L187" s="1">
        <f>SUMIFS(Generation_2!F:F,Generation_2!$A:$A,$B$182,Generation_2!$B:$B,$H187)-SUMIFS(Generation_2!$C:$C,Generation_2!$A:$A,$B$182,Generation_2!$B:$B,$H187)</f>
        <v>-1169.9888800691056</v>
      </c>
      <c r="M187" s="1">
        <f>SUMIFS(Generation_2!G:G,Generation_2!$A:$A,$B$182,Generation_2!$B:$B,$H187)-SUMIFS(Generation_2!$C:$C,Generation_2!$A:$A,$B$182,Generation_2!$B:$B,$H187)</f>
        <v>-1166.8878347168329</v>
      </c>
      <c r="N187" s="1">
        <f>SUMIFS(Generation_2!H:H,Generation_2!$A:$A,$B$182,Generation_2!$B:$B,$H187)-SUMIFS(Generation_2!$C:$C,Generation_2!$A:$A,$B$182,Generation_2!$B:$B,$H187)</f>
        <v>-1171.6297737796049</v>
      </c>
      <c r="O187" s="1">
        <f>SUMIFS(Generation_2!I:I,Generation_2!$A:$A,$B$182,Generation_2!$B:$B,$H187)-SUMIFS(Generation_2!$C:$C,Generation_2!$A:$A,$B$182,Generation_2!$B:$B,$H187)</f>
        <v>-1165.0585640158879</v>
      </c>
      <c r="P187" s="1">
        <f>SUMIFS(Generation_2!J:J,Generation_2!$A:$A,$B$182,Generation_2!$B:$B,$H187)-SUMIFS(Generation_2!$C:$C,Generation_2!$A:$A,$B$182,Generation_2!$B:$B,$H187)</f>
        <v>-1222.6848756788709</v>
      </c>
      <c r="Q187" s="1">
        <f>SUMIFS(Generation_2!K:K,Generation_2!$A:$A,$B$182,Generation_2!$B:$B,$H187)-SUMIFS(Generation_2!$C:$C,Generation_2!$A:$A,$B$182,Generation_2!$B:$B,$H187)</f>
        <v>-1221.8917969211707</v>
      </c>
      <c r="R187" s="1">
        <f>SUMIFS(Generation_2!L:L,Generation_2!$A:$A,$B$182,Generation_2!$B:$B,$H187)-SUMIFS(Generation_2!$C:$C,Generation_2!$A:$A,$B$182,Generation_2!$B:$B,$H187)</f>
        <v>-1222.6848756788613</v>
      </c>
      <c r="S187" s="1">
        <f>SUMIFS(Generation_2!M:M,Generation_2!$A:$A,$B$182,Generation_2!$B:$B,$H187)-SUMIFS(Generation_2!$C:$C,Generation_2!$A:$A,$B$182,Generation_2!$B:$B,$H187)</f>
        <v>-1215.306845371384</v>
      </c>
      <c r="T187" s="1">
        <f>SUMIFS(Generation_2!N:N,Generation_2!$A:$A,$B$182,Generation_2!$B:$B,$H187)-SUMIFS(Generation_2!$C:$C,Generation_2!$A:$A,$B$182,Generation_2!$B:$B,$H187)</f>
        <v>-1222.6848756788677</v>
      </c>
      <c r="U187" s="1">
        <f>SUMIFS(Generation_2!O:O,Generation_2!$A:$A,$B$182,Generation_2!$B:$B,$H187)-SUMIFS(Generation_2!$C:$C,Generation_2!$A:$A,$B$182,Generation_2!$B:$B,$H187)</f>
        <v>-1222.6848756788668</v>
      </c>
      <c r="V187" s="1">
        <f>SUMIFS(Generation_2!P:P,Generation_2!$A:$A,$B$182,Generation_2!$B:$B,$H187)-SUMIFS(Generation_2!$C:$C,Generation_2!$A:$A,$B$182,Generation_2!$B:$B,$H187)</f>
        <v>-1222.6848756788645</v>
      </c>
      <c r="W187" s="1">
        <f>SUMIFS(Generation_2!Q:Q,Generation_2!$A:$A,$B$182,Generation_2!$B:$B,$H187)-SUMIFS(Generation_2!$C:$C,Generation_2!$A:$A,$B$182,Generation_2!$B:$B,$H187)</f>
        <v>-1009.6592785657599</v>
      </c>
      <c r="X187" s="1">
        <f>SUMIFS(Generation_2!R:R,Generation_2!$A:$A,$B$182,Generation_2!$B:$B,$H187)-SUMIFS(Generation_2!$C:$C,Generation_2!$A:$A,$B$182,Generation_2!$B:$B,$H187)</f>
        <v>-1120.2501475822019</v>
      </c>
      <c r="Y187" s="1">
        <f>SUMIFS(Generation_2!S:S,Generation_2!$A:$A,$B$182,Generation_2!$B:$B,$H187)-SUMIFS(Generation_2!$C:$C,Generation_2!$A:$A,$B$182,Generation_2!$B:$B,$H187)</f>
        <v>2126.9015416621787</v>
      </c>
      <c r="Z187" s="1">
        <f>SUMIFS(Generation_2!T:T,Generation_2!$A:$A,$B$182,Generation_2!$B:$B,$H187)-SUMIFS(Generation_2!$C:$C,Generation_2!$A:$A,$B$182,Generation_2!$B:$B,$H187)</f>
        <v>-1166.5013830966282</v>
      </c>
      <c r="AA187" s="1">
        <f>SUMIFS(Generation_2!U:U,Generation_2!$A:$A,$B$182,Generation_2!$B:$B,$H187)-SUMIFS(Generation_2!$C:$C,Generation_2!$A:$A,$B$182,Generation_2!$B:$B,$H187)</f>
        <v>-852.67388187711776</v>
      </c>
      <c r="AB187" s="1">
        <f>SUMIFS(Generation_2!V:V,Generation_2!$A:$A,$B$182,Generation_2!$B:$B,$H187)-SUMIFS(Generation_2!$C:$C,Generation_2!$A:$A,$B$182,Generation_2!$B:$B,$H187)</f>
        <v>1034.0246640880923</v>
      </c>
      <c r="AC187" s="1">
        <f>SUMIFS(Generation_2!W:W,Generation_2!$A:$A,$B$182,Generation_2!$B:$B,$H187)-SUMIFS(Generation_2!$C:$C,Generation_2!$A:$A,$B$182,Generation_2!$B:$B,$H187)</f>
        <v>-1272.6662222485525</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-22.012774514444928</v>
      </c>
      <c r="K188" s="1">
        <f>SUMIFS(Generation_2!E:E,Generation_2!$A:$A,$B$182,Generation_2!$B:$B,$H188)-SUMIFS(Generation_2!$C:$C,Generation_2!$A:$A,$B$182,Generation_2!$B:$B,$H188)</f>
        <v>-2.2147484791966718</v>
      </c>
      <c r="L188" s="1">
        <f>SUMIFS(Generation_2!F:F,Generation_2!$A:$A,$B$182,Generation_2!$B:$B,$H188)-SUMIFS(Generation_2!$C:$C,Generation_2!$A:$A,$B$182,Generation_2!$B:$B,$H188)</f>
        <v>-43.325730149981581</v>
      </c>
      <c r="M188" s="1">
        <f>SUMIFS(Generation_2!G:G,Generation_2!$A:$A,$B$182,Generation_2!$B:$B,$H188)-SUMIFS(Generation_2!$C:$C,Generation_2!$A:$A,$B$182,Generation_2!$B:$B,$H188)</f>
        <v>-63.883422163365175</v>
      </c>
      <c r="N188" s="1">
        <f>SUMIFS(Generation_2!H:H,Generation_2!$A:$A,$B$182,Generation_2!$B:$B,$H188)-SUMIFS(Generation_2!$C:$C,Generation_2!$A:$A,$B$182,Generation_2!$B:$B,$H188)</f>
        <v>-72.863874061825214</v>
      </c>
      <c r="O188" s="1">
        <f>SUMIFS(Generation_2!I:I,Generation_2!$A:$A,$B$182,Generation_2!$B:$B,$H188)-SUMIFS(Generation_2!$C:$C,Generation_2!$A:$A,$B$182,Generation_2!$B:$B,$H188)</f>
        <v>-72.590117855402255</v>
      </c>
      <c r="P188" s="1">
        <f>SUMIFS(Generation_2!J:J,Generation_2!$A:$A,$B$182,Generation_2!$B:$B,$H188)-SUMIFS(Generation_2!$C:$C,Generation_2!$A:$A,$B$182,Generation_2!$B:$B,$H188)</f>
        <v>-68.493800258417437</v>
      </c>
      <c r="Q188" s="1">
        <f>SUMIFS(Generation_2!K:K,Generation_2!$A:$A,$B$182,Generation_2!$B:$B,$H188)-SUMIFS(Generation_2!$C:$C,Generation_2!$A:$A,$B$182,Generation_2!$B:$B,$H188)</f>
        <v>-71.592103382615775</v>
      </c>
      <c r="R188" s="1">
        <f>SUMIFS(Generation_2!L:L,Generation_2!$A:$A,$B$182,Generation_2!$B:$B,$H188)-SUMIFS(Generation_2!$C:$C,Generation_2!$A:$A,$B$182,Generation_2!$B:$B,$H188)</f>
        <v>-72.352068802768628</v>
      </c>
      <c r="S188" s="1">
        <f>SUMIFS(Generation_2!M:M,Generation_2!$A:$A,$B$182,Generation_2!$B:$B,$H188)-SUMIFS(Generation_2!$C:$C,Generation_2!$A:$A,$B$182,Generation_2!$B:$B,$H188)</f>
        <v>-71.987058133864736</v>
      </c>
      <c r="T188" s="1">
        <f>SUMIFS(Generation_2!N:N,Generation_2!$A:$A,$B$182,Generation_2!$B:$B,$H188)-SUMIFS(Generation_2!$C:$C,Generation_2!$A:$A,$B$182,Generation_2!$B:$B,$H188)</f>
        <v>-73.082762907914315</v>
      </c>
      <c r="U188" s="1">
        <f>SUMIFS(Generation_2!O:O,Generation_2!$A:$A,$B$182,Generation_2!$B:$B,$H188)-SUMIFS(Generation_2!$C:$C,Generation_2!$A:$A,$B$182,Generation_2!$B:$B,$H188)</f>
        <v>-68.439885152525349</v>
      </c>
      <c r="V188" s="1">
        <f>SUMIFS(Generation_2!P:P,Generation_2!$A:$A,$B$182,Generation_2!$B:$B,$H188)-SUMIFS(Generation_2!$C:$C,Generation_2!$A:$A,$B$182,Generation_2!$B:$B,$H188)</f>
        <v>-50.66906080555178</v>
      </c>
      <c r="W188" s="1">
        <f>SUMIFS(Generation_2!Q:Q,Generation_2!$A:$A,$B$182,Generation_2!$B:$B,$H188)-SUMIFS(Generation_2!$C:$C,Generation_2!$A:$A,$B$182,Generation_2!$B:$B,$H188)</f>
        <v>-20.227626969249442</v>
      </c>
      <c r="X188" s="1">
        <f>SUMIFS(Generation_2!R:R,Generation_2!$A:$A,$B$182,Generation_2!$B:$B,$H188)-SUMIFS(Generation_2!$C:$C,Generation_2!$A:$A,$B$182,Generation_2!$B:$B,$H188)</f>
        <v>40.886730990489795</v>
      </c>
      <c r="Y188" s="1">
        <f>SUMIFS(Generation_2!S:S,Generation_2!$A:$A,$B$182,Generation_2!$B:$B,$H188)-SUMIFS(Generation_2!$C:$C,Generation_2!$A:$A,$B$182,Generation_2!$B:$B,$H188)</f>
        <v>877.30032256592472</v>
      </c>
      <c r="Z188" s="1">
        <f>SUMIFS(Generation_2!T:T,Generation_2!$A:$A,$B$182,Generation_2!$B:$B,$H188)-SUMIFS(Generation_2!$C:$C,Generation_2!$A:$A,$B$182,Generation_2!$B:$B,$H188)</f>
        <v>191.32618605827099</v>
      </c>
      <c r="AA188" s="1">
        <f>SUMIFS(Generation_2!U:U,Generation_2!$A:$A,$B$182,Generation_2!$B:$B,$H188)-SUMIFS(Generation_2!$C:$C,Generation_2!$A:$A,$B$182,Generation_2!$B:$B,$H188)</f>
        <v>75.544192618648438</v>
      </c>
      <c r="AB188" s="1">
        <f>SUMIFS(Generation_2!V:V,Generation_2!$A:$A,$B$182,Generation_2!$B:$B,$H188)-SUMIFS(Generation_2!$C:$C,Generation_2!$A:$A,$B$182,Generation_2!$B:$B,$H188)</f>
        <v>771.47252995379506</v>
      </c>
      <c r="AC188" s="1">
        <f>SUMIFS(Generation_2!W:W,Generation_2!$A:$A,$B$182,Generation_2!$B:$B,$H188)-SUMIFS(Generation_2!$C:$C,Generation_2!$A:$A,$B$182,Generation_2!$B:$B,$H188)</f>
        <v>29.552661721221895</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-2736.766622303745</v>
      </c>
      <c r="K189" s="1">
        <f>SUMIFS(Generation_2!E:E,Generation_2!$A:$A,$B$182,Generation_2!$B:$B,$H189)-SUMIFS(Generation_2!$C:$C,Generation_2!$A:$A,$B$182,Generation_2!$B:$B,$H189)</f>
        <v>-2920.3292456362433</v>
      </c>
      <c r="L189" s="1">
        <f>SUMIFS(Generation_2!F:F,Generation_2!$A:$A,$B$182,Generation_2!$B:$B,$H189)-SUMIFS(Generation_2!$C:$C,Generation_2!$A:$A,$B$182,Generation_2!$B:$B,$H189)</f>
        <v>179.1578163127524</v>
      </c>
      <c r="M189" s="1">
        <f>SUMIFS(Generation_2!G:G,Generation_2!$A:$A,$B$182,Generation_2!$B:$B,$H189)-SUMIFS(Generation_2!$C:$C,Generation_2!$A:$A,$B$182,Generation_2!$B:$B,$H189)</f>
        <v>-2176.912932211857</v>
      </c>
      <c r="N189" s="1">
        <f>SUMIFS(Generation_2!H:H,Generation_2!$A:$A,$B$182,Generation_2!$B:$B,$H189)-SUMIFS(Generation_2!$C:$C,Generation_2!$A:$A,$B$182,Generation_2!$B:$B,$H189)</f>
        <v>-561.09693020175109</v>
      </c>
      <c r="O189" s="1">
        <f>SUMIFS(Generation_2!I:I,Generation_2!$A:$A,$B$182,Generation_2!$B:$B,$H189)-SUMIFS(Generation_2!$C:$C,Generation_2!$A:$A,$B$182,Generation_2!$B:$B,$H189)</f>
        <v>-6669.5922246482041</v>
      </c>
      <c r="P189" s="1">
        <f>SUMIFS(Generation_2!J:J,Generation_2!$A:$A,$B$182,Generation_2!$B:$B,$H189)-SUMIFS(Generation_2!$C:$C,Generation_2!$A:$A,$B$182,Generation_2!$B:$B,$H189)</f>
        <v>1365.0065511933753</v>
      </c>
      <c r="Q189" s="1">
        <f>SUMIFS(Generation_2!K:K,Generation_2!$A:$A,$B$182,Generation_2!$B:$B,$H189)-SUMIFS(Generation_2!$C:$C,Generation_2!$A:$A,$B$182,Generation_2!$B:$B,$H189)</f>
        <v>-235.42874981468231</v>
      </c>
      <c r="R189" s="1">
        <f>SUMIFS(Generation_2!L:L,Generation_2!$A:$A,$B$182,Generation_2!$B:$B,$H189)-SUMIFS(Generation_2!$C:$C,Generation_2!$A:$A,$B$182,Generation_2!$B:$B,$H189)</f>
        <v>-3856.4787689233453</v>
      </c>
      <c r="S189" s="1">
        <f>SUMIFS(Generation_2!M:M,Generation_2!$A:$A,$B$182,Generation_2!$B:$B,$H189)-SUMIFS(Generation_2!$C:$C,Generation_2!$A:$A,$B$182,Generation_2!$B:$B,$H189)</f>
        <v>-457.51202343212208</v>
      </c>
      <c r="T189" s="1">
        <f>SUMIFS(Generation_2!N:N,Generation_2!$A:$A,$B$182,Generation_2!$B:$B,$H189)-SUMIFS(Generation_2!$C:$C,Generation_2!$A:$A,$B$182,Generation_2!$B:$B,$H189)</f>
        <v>-2861.5207358322459</v>
      </c>
      <c r="U189" s="1">
        <f>SUMIFS(Generation_2!O:O,Generation_2!$A:$A,$B$182,Generation_2!$B:$B,$H189)-SUMIFS(Generation_2!$C:$C,Generation_2!$A:$A,$B$182,Generation_2!$B:$B,$H189)</f>
        <v>-3186.4519521737293</v>
      </c>
      <c r="V189" s="1">
        <f>SUMIFS(Generation_2!P:P,Generation_2!$A:$A,$B$182,Generation_2!$B:$B,$H189)-SUMIFS(Generation_2!$C:$C,Generation_2!$A:$A,$B$182,Generation_2!$B:$B,$H189)</f>
        <v>-379.17583913169801</v>
      </c>
      <c r="W189" s="1">
        <f>SUMIFS(Generation_2!Q:Q,Generation_2!$A:$A,$B$182,Generation_2!$B:$B,$H189)-SUMIFS(Generation_2!$C:$C,Generation_2!$A:$A,$B$182,Generation_2!$B:$B,$H189)</f>
        <v>-1591.7342925228786</v>
      </c>
      <c r="X189" s="1">
        <f>SUMIFS(Generation_2!R:R,Generation_2!$A:$A,$B$182,Generation_2!$B:$B,$H189)-SUMIFS(Generation_2!$C:$C,Generation_2!$A:$A,$B$182,Generation_2!$B:$B,$H189)</f>
        <v>492.71929736380844</v>
      </c>
      <c r="Y189" s="1">
        <f>SUMIFS(Generation_2!S:S,Generation_2!$A:$A,$B$182,Generation_2!$B:$B,$H189)-SUMIFS(Generation_2!$C:$C,Generation_2!$A:$A,$B$182,Generation_2!$B:$B,$H189)</f>
        <v>-6231.4341699950164</v>
      </c>
      <c r="Z189" s="1">
        <f>SUMIFS(Generation_2!T:T,Generation_2!$A:$A,$B$182,Generation_2!$B:$B,$H189)-SUMIFS(Generation_2!$C:$C,Generation_2!$A:$A,$B$182,Generation_2!$B:$B,$H189)</f>
        <v>1346.3970303602036</v>
      </c>
      <c r="AA189" s="1">
        <f>SUMIFS(Generation_2!U:U,Generation_2!$A:$A,$B$182,Generation_2!$B:$B,$H189)-SUMIFS(Generation_2!$C:$C,Generation_2!$A:$A,$B$182,Generation_2!$B:$B,$H189)</f>
        <v>-253.41403440742943</v>
      </c>
      <c r="AB189" s="1">
        <f>SUMIFS(Generation_2!V:V,Generation_2!$A:$A,$B$182,Generation_2!$B:$B,$H189)-SUMIFS(Generation_2!$C:$C,Generation_2!$A:$A,$B$182,Generation_2!$B:$B,$H189)</f>
        <v>-3484.8919318101471</v>
      </c>
      <c r="AC189" s="1">
        <f>SUMIFS(Generation_2!W:W,Generation_2!$A:$A,$B$182,Generation_2!$B:$B,$H189)-SUMIFS(Generation_2!$C:$C,Generation_2!$A:$A,$B$182,Generation_2!$B:$B,$H189)</f>
        <v>-447.04071695098901</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104.83450709331805</v>
      </c>
      <c r="K190" s="1">
        <f>SUMIFS(Generation_2!E:E,Generation_2!$A:$A,$B$182,Generation_2!$B:$B,$H190)-SUMIFS(Generation_2!$C:$C,Generation_2!$A:$A,$B$182,Generation_2!$B:$B,$H190)</f>
        <v>86.022525644246912</v>
      </c>
      <c r="L190" s="1">
        <f>SUMIFS(Generation_2!F:F,Generation_2!$A:$A,$B$182,Generation_2!$B:$B,$H190)-SUMIFS(Generation_2!$C:$C,Generation_2!$A:$A,$B$182,Generation_2!$B:$B,$H190)</f>
        <v>681.65816133112889</v>
      </c>
      <c r="M190" s="1">
        <f>SUMIFS(Generation_2!G:G,Generation_2!$A:$A,$B$182,Generation_2!$B:$B,$H190)-SUMIFS(Generation_2!$C:$C,Generation_2!$A:$A,$B$182,Generation_2!$B:$B,$H190)</f>
        <v>2018.9594011960703</v>
      </c>
      <c r="N190" s="1">
        <f>SUMIFS(Generation_2!H:H,Generation_2!$A:$A,$B$182,Generation_2!$B:$B,$H190)-SUMIFS(Generation_2!$C:$C,Generation_2!$A:$A,$B$182,Generation_2!$B:$B,$H190)</f>
        <v>1984.4660673343865</v>
      </c>
      <c r="O190" s="1">
        <f>SUMIFS(Generation_2!I:I,Generation_2!$A:$A,$B$182,Generation_2!$B:$B,$H190)-SUMIFS(Generation_2!$C:$C,Generation_2!$A:$A,$B$182,Generation_2!$B:$B,$H190)</f>
        <v>3113.7607482339549</v>
      </c>
      <c r="P190" s="1">
        <f>SUMIFS(Generation_2!J:J,Generation_2!$A:$A,$B$182,Generation_2!$B:$B,$H190)-SUMIFS(Generation_2!$C:$C,Generation_2!$A:$A,$B$182,Generation_2!$B:$B,$H190)</f>
        <v>2122.1087460291656</v>
      </c>
      <c r="Q190" s="1">
        <f>SUMIFS(Generation_2!K:K,Generation_2!$A:$A,$B$182,Generation_2!$B:$B,$H190)-SUMIFS(Generation_2!$C:$C,Generation_2!$A:$A,$B$182,Generation_2!$B:$B,$H190)</f>
        <v>3344.0843098376217</v>
      </c>
      <c r="R190" s="1">
        <f>SUMIFS(Generation_2!L:L,Generation_2!$A:$A,$B$182,Generation_2!$B:$B,$H190)-SUMIFS(Generation_2!$C:$C,Generation_2!$A:$A,$B$182,Generation_2!$B:$B,$H190)</f>
        <v>2740.5053035814144</v>
      </c>
      <c r="S190" s="1">
        <f>SUMIFS(Generation_2!M:M,Generation_2!$A:$A,$B$182,Generation_2!$B:$B,$H190)-SUMIFS(Generation_2!$C:$C,Generation_2!$A:$A,$B$182,Generation_2!$B:$B,$H190)</f>
        <v>3148.6855913889408</v>
      </c>
      <c r="T190" s="1">
        <f>SUMIFS(Generation_2!N:N,Generation_2!$A:$A,$B$182,Generation_2!$B:$B,$H190)-SUMIFS(Generation_2!$C:$C,Generation_2!$A:$A,$B$182,Generation_2!$B:$B,$H190)</f>
        <v>5632.4172790003495</v>
      </c>
      <c r="U190" s="1">
        <f>SUMIFS(Generation_2!O:O,Generation_2!$A:$A,$B$182,Generation_2!$B:$B,$H190)-SUMIFS(Generation_2!$C:$C,Generation_2!$A:$A,$B$182,Generation_2!$B:$B,$H190)</f>
        <v>5383.026811351976</v>
      </c>
      <c r="V190" s="1">
        <f>SUMIFS(Generation_2!P:P,Generation_2!$A:$A,$B$182,Generation_2!$B:$B,$H190)-SUMIFS(Generation_2!$C:$C,Generation_2!$A:$A,$B$182,Generation_2!$B:$B,$H190)</f>
        <v>4439.2941943082533</v>
      </c>
      <c r="W190" s="1">
        <f>SUMIFS(Generation_2!Q:Q,Generation_2!$A:$A,$B$182,Generation_2!$B:$B,$H190)-SUMIFS(Generation_2!$C:$C,Generation_2!$A:$A,$B$182,Generation_2!$B:$B,$H190)</f>
        <v>7787.399290877328</v>
      </c>
      <c r="X190" s="1">
        <f>SUMIFS(Generation_2!R:R,Generation_2!$A:$A,$B$182,Generation_2!$B:$B,$H190)-SUMIFS(Generation_2!$C:$C,Generation_2!$A:$A,$B$182,Generation_2!$B:$B,$H190)</f>
        <v>7860.3971639044694</v>
      </c>
      <c r="Y190" s="1">
        <f>SUMIFS(Generation_2!S:S,Generation_2!$A:$A,$B$182,Generation_2!$B:$B,$H190)-SUMIFS(Generation_2!$C:$C,Generation_2!$A:$A,$B$182,Generation_2!$B:$B,$H190)</f>
        <v>9367.0648804169214</v>
      </c>
      <c r="Z190" s="1">
        <f>SUMIFS(Generation_2!T:T,Generation_2!$A:$A,$B$182,Generation_2!$B:$B,$H190)-SUMIFS(Generation_2!$C:$C,Generation_2!$A:$A,$B$182,Generation_2!$B:$B,$H190)</f>
        <v>8801.6519122571699</v>
      </c>
      <c r="AA190" s="1">
        <f>SUMIFS(Generation_2!U:U,Generation_2!$A:$A,$B$182,Generation_2!$B:$B,$H190)-SUMIFS(Generation_2!$C:$C,Generation_2!$A:$A,$B$182,Generation_2!$B:$B,$H190)</f>
        <v>8209.6210037325727</v>
      </c>
      <c r="AB190" s="1">
        <f>SUMIFS(Generation_2!V:V,Generation_2!$A:$A,$B$182,Generation_2!$B:$B,$H190)-SUMIFS(Generation_2!$C:$C,Generation_2!$A:$A,$B$182,Generation_2!$B:$B,$H190)</f>
        <v>9318.4828705292857</v>
      </c>
      <c r="AC190" s="1">
        <f>SUMIFS(Generation_2!W:W,Generation_2!$A:$A,$B$182,Generation_2!$B:$B,$H190)-SUMIFS(Generation_2!$C:$C,Generation_2!$A:$A,$B$182,Generation_2!$B:$B,$H190)</f>
        <v>9507.5368682935223</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257.52127805612849</v>
      </c>
      <c r="K191" s="1">
        <f>SUMIFS(Generation_2!E:E,Generation_2!$A:$A,$B$182,Generation_2!$B:$B,$H191)-SUMIFS(Generation_2!$C:$C,Generation_2!$A:$A,$B$182,Generation_2!$B:$B,$H191)</f>
        <v>409.0754028175279</v>
      </c>
      <c r="L191" s="1">
        <f>SUMIFS(Generation_2!F:F,Generation_2!$A:$A,$B$182,Generation_2!$B:$B,$H191)-SUMIFS(Generation_2!$C:$C,Generation_2!$A:$A,$B$182,Generation_2!$B:$B,$H191)</f>
        <v>652.6020498131054</v>
      </c>
      <c r="M191" s="1">
        <f>SUMIFS(Generation_2!G:G,Generation_2!$A:$A,$B$182,Generation_2!$B:$B,$H191)-SUMIFS(Generation_2!$C:$C,Generation_2!$A:$A,$B$182,Generation_2!$B:$B,$H191)</f>
        <v>961.8013805009125</v>
      </c>
      <c r="N191" s="1">
        <f>SUMIFS(Generation_2!H:H,Generation_2!$A:$A,$B$182,Generation_2!$B:$B,$H191)-SUMIFS(Generation_2!$C:$C,Generation_2!$A:$A,$B$182,Generation_2!$B:$B,$H191)</f>
        <v>1441.6493754725182</v>
      </c>
      <c r="O191" s="1">
        <f>SUMIFS(Generation_2!I:I,Generation_2!$A:$A,$B$182,Generation_2!$B:$B,$H191)-SUMIFS(Generation_2!$C:$C,Generation_2!$A:$A,$B$182,Generation_2!$B:$B,$H191)</f>
        <v>1914.9471447252097</v>
      </c>
      <c r="P191" s="1">
        <f>SUMIFS(Generation_2!J:J,Generation_2!$A:$A,$B$182,Generation_2!$B:$B,$H191)-SUMIFS(Generation_2!$C:$C,Generation_2!$A:$A,$B$182,Generation_2!$B:$B,$H191)</f>
        <v>2510.8533828950922</v>
      </c>
      <c r="Q191" s="1">
        <f>SUMIFS(Generation_2!K:K,Generation_2!$A:$A,$B$182,Generation_2!$B:$B,$H191)-SUMIFS(Generation_2!$C:$C,Generation_2!$A:$A,$B$182,Generation_2!$B:$B,$H191)</f>
        <v>3397.2041223577007</v>
      </c>
      <c r="R191" s="1">
        <f>SUMIFS(Generation_2!L:L,Generation_2!$A:$A,$B$182,Generation_2!$B:$B,$H191)-SUMIFS(Generation_2!$C:$C,Generation_2!$A:$A,$B$182,Generation_2!$B:$B,$H191)</f>
        <v>4321.4491294885829</v>
      </c>
      <c r="S191" s="1">
        <f>SUMIFS(Generation_2!M:M,Generation_2!$A:$A,$B$182,Generation_2!$B:$B,$H191)-SUMIFS(Generation_2!$C:$C,Generation_2!$A:$A,$B$182,Generation_2!$B:$B,$H191)</f>
        <v>5246.6526340529426</v>
      </c>
      <c r="T191" s="1">
        <f>SUMIFS(Generation_2!N:N,Generation_2!$A:$A,$B$182,Generation_2!$B:$B,$H191)-SUMIFS(Generation_2!$C:$C,Generation_2!$A:$A,$B$182,Generation_2!$B:$B,$H191)</f>
        <v>6019.4859107062584</v>
      </c>
      <c r="U191" s="1">
        <f>SUMIFS(Generation_2!O:O,Generation_2!$A:$A,$B$182,Generation_2!$B:$B,$H191)-SUMIFS(Generation_2!$C:$C,Generation_2!$A:$A,$B$182,Generation_2!$B:$B,$H191)</f>
        <v>6708.5749375484811</v>
      </c>
      <c r="V191" s="1">
        <f>SUMIFS(Generation_2!P:P,Generation_2!$A:$A,$B$182,Generation_2!$B:$B,$H191)-SUMIFS(Generation_2!$C:$C,Generation_2!$A:$A,$B$182,Generation_2!$B:$B,$H191)</f>
        <v>7469.7804266606963</v>
      </c>
      <c r="W191" s="1">
        <f>SUMIFS(Generation_2!Q:Q,Generation_2!$A:$A,$B$182,Generation_2!$B:$B,$H191)-SUMIFS(Generation_2!$C:$C,Generation_2!$A:$A,$B$182,Generation_2!$B:$B,$H191)</f>
        <v>8187.4224214688184</v>
      </c>
      <c r="X191" s="1">
        <f>SUMIFS(Generation_2!R:R,Generation_2!$A:$A,$B$182,Generation_2!$B:$B,$H191)-SUMIFS(Generation_2!$C:$C,Generation_2!$A:$A,$B$182,Generation_2!$B:$B,$H191)</f>
        <v>9022.0606106390878</v>
      </c>
      <c r="Y191" s="1">
        <f>SUMIFS(Generation_2!S:S,Generation_2!$A:$A,$B$182,Generation_2!$B:$B,$H191)-SUMIFS(Generation_2!$C:$C,Generation_2!$A:$A,$B$182,Generation_2!$B:$B,$H191)</f>
        <v>9896.8012831366559</v>
      </c>
      <c r="Z191" s="1">
        <f>SUMIFS(Generation_2!T:T,Generation_2!$A:$A,$B$182,Generation_2!$B:$B,$H191)-SUMIFS(Generation_2!$C:$C,Generation_2!$A:$A,$B$182,Generation_2!$B:$B,$H191)</f>
        <v>10727.194158180617</v>
      </c>
      <c r="AA191" s="1">
        <f>SUMIFS(Generation_2!U:U,Generation_2!$A:$A,$B$182,Generation_2!$B:$B,$H191)-SUMIFS(Generation_2!$C:$C,Generation_2!$A:$A,$B$182,Generation_2!$B:$B,$H191)</f>
        <v>11421.738780587637</v>
      </c>
      <c r="AB191" s="1">
        <f>SUMIFS(Generation_2!V:V,Generation_2!$A:$A,$B$182,Generation_2!$B:$B,$H191)-SUMIFS(Generation_2!$C:$C,Generation_2!$A:$A,$B$182,Generation_2!$B:$B,$H191)</f>
        <v>12300.977788951306</v>
      </c>
      <c r="AC191" s="1">
        <f>SUMIFS(Generation_2!W:W,Generation_2!$A:$A,$B$182,Generation_2!$B:$B,$H191)-SUMIFS(Generation_2!$C:$C,Generation_2!$A:$A,$B$182,Generation_2!$B:$B,$H191)</f>
        <v>13285.592913722488</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1096.1268245338288</v>
      </c>
      <c r="K192" s="1">
        <f>SUMIFS(Generation_2!E:E,Generation_2!$A:$A,$B$182,Generation_2!$B:$B,$H192)-SUMIFS(Generation_2!$C:$C,Generation_2!$A:$A,$B$182,Generation_2!$B:$B,$H192)</f>
        <v>1749.7812236054124</v>
      </c>
      <c r="L192" s="1">
        <f>SUMIFS(Generation_2!F:F,Generation_2!$A:$A,$B$182,Generation_2!$B:$B,$H192)-SUMIFS(Generation_2!$C:$C,Generation_2!$A:$A,$B$182,Generation_2!$B:$B,$H192)</f>
        <v>2826.1659330877046</v>
      </c>
      <c r="M192" s="1">
        <f>SUMIFS(Generation_2!G:G,Generation_2!$A:$A,$B$182,Generation_2!$B:$B,$H192)-SUMIFS(Generation_2!$C:$C,Generation_2!$A:$A,$B$182,Generation_2!$B:$B,$H192)</f>
        <v>5310.0819421315791</v>
      </c>
      <c r="N192" s="1">
        <f>SUMIFS(Generation_2!H:H,Generation_2!$A:$A,$B$182,Generation_2!$B:$B,$H192)-SUMIFS(Generation_2!$C:$C,Generation_2!$A:$A,$B$182,Generation_2!$B:$B,$H192)</f>
        <v>8719.103363636892</v>
      </c>
      <c r="O192" s="1">
        <f>SUMIFS(Generation_2!I:I,Generation_2!$A:$A,$B$182,Generation_2!$B:$B,$H192)-SUMIFS(Generation_2!$C:$C,Generation_2!$A:$A,$B$182,Generation_2!$B:$B,$H192)</f>
        <v>9230.6239388546201</v>
      </c>
      <c r="P192" s="1">
        <f>SUMIFS(Generation_2!J:J,Generation_2!$A:$A,$B$182,Generation_2!$B:$B,$H192)-SUMIFS(Generation_2!$C:$C,Generation_2!$A:$A,$B$182,Generation_2!$B:$B,$H192)</f>
        <v>13595.055422195113</v>
      </c>
      <c r="Q192" s="1">
        <f>SUMIFS(Generation_2!K:K,Generation_2!$A:$A,$B$182,Generation_2!$B:$B,$H192)-SUMIFS(Generation_2!$C:$C,Generation_2!$A:$A,$B$182,Generation_2!$B:$B,$H192)</f>
        <v>15060.913044397505</v>
      </c>
      <c r="R192" s="1">
        <f>SUMIFS(Generation_2!L:L,Generation_2!$A:$A,$B$182,Generation_2!$B:$B,$H192)-SUMIFS(Generation_2!$C:$C,Generation_2!$A:$A,$B$182,Generation_2!$B:$B,$H192)</f>
        <v>15014.299500268073</v>
      </c>
      <c r="S192" s="1">
        <f>SUMIFS(Generation_2!M:M,Generation_2!$A:$A,$B$182,Generation_2!$B:$B,$H192)-SUMIFS(Generation_2!$C:$C,Generation_2!$A:$A,$B$182,Generation_2!$B:$B,$H192)</f>
        <v>18576.156913306539</v>
      </c>
      <c r="T192" s="1">
        <f>SUMIFS(Generation_2!N:N,Generation_2!$A:$A,$B$182,Generation_2!$B:$B,$H192)-SUMIFS(Generation_2!$C:$C,Generation_2!$A:$A,$B$182,Generation_2!$B:$B,$H192)</f>
        <v>15548.08006962977</v>
      </c>
      <c r="U192" s="1">
        <f>SUMIFS(Generation_2!O:O,Generation_2!$A:$A,$B$182,Generation_2!$B:$B,$H192)-SUMIFS(Generation_2!$C:$C,Generation_2!$A:$A,$B$182,Generation_2!$B:$B,$H192)</f>
        <v>14963.657645002033</v>
      </c>
      <c r="V192" s="1">
        <f>SUMIFS(Generation_2!P:P,Generation_2!$A:$A,$B$182,Generation_2!$B:$B,$H192)-SUMIFS(Generation_2!$C:$C,Generation_2!$A:$A,$B$182,Generation_2!$B:$B,$H192)</f>
        <v>16295.64177132845</v>
      </c>
      <c r="W192" s="1">
        <f>SUMIFS(Generation_2!Q:Q,Generation_2!$A:$A,$B$182,Generation_2!$B:$B,$H192)-SUMIFS(Generation_2!$C:$C,Generation_2!$A:$A,$B$182,Generation_2!$B:$B,$H192)</f>
        <v>33015.458845674992</v>
      </c>
      <c r="X192" s="1">
        <f>SUMIFS(Generation_2!R:R,Generation_2!$A:$A,$B$182,Generation_2!$B:$B,$H192)-SUMIFS(Generation_2!$C:$C,Generation_2!$A:$A,$B$182,Generation_2!$B:$B,$H192)</f>
        <v>34150.38655051477</v>
      </c>
      <c r="Y192" s="1">
        <f>SUMIFS(Generation_2!S:S,Generation_2!$A:$A,$B$182,Generation_2!$B:$B,$H192)-SUMIFS(Generation_2!$C:$C,Generation_2!$A:$A,$B$182,Generation_2!$B:$B,$H192)</f>
        <v>44368.246089447814</v>
      </c>
      <c r="Z192" s="1">
        <f>SUMIFS(Generation_2!T:T,Generation_2!$A:$A,$B$182,Generation_2!$B:$B,$H192)-SUMIFS(Generation_2!$C:$C,Generation_2!$A:$A,$B$182,Generation_2!$B:$B,$H192)</f>
        <v>45978.974569189682</v>
      </c>
      <c r="AA192" s="1">
        <f>SUMIFS(Generation_2!U:U,Generation_2!$A:$A,$B$182,Generation_2!$B:$B,$H192)-SUMIFS(Generation_2!$C:$C,Generation_2!$A:$A,$B$182,Generation_2!$B:$B,$H192)</f>
        <v>46064.958167155055</v>
      </c>
      <c r="AB192" s="1">
        <f>SUMIFS(Generation_2!V:V,Generation_2!$A:$A,$B$182,Generation_2!$B:$B,$H192)-SUMIFS(Generation_2!$C:$C,Generation_2!$A:$A,$B$182,Generation_2!$B:$B,$H192)</f>
        <v>44604.006052507932</v>
      </c>
      <c r="AC192" s="1">
        <f>SUMIFS(Generation_2!W:W,Generation_2!$A:$A,$B$182,Generation_2!$B:$B,$H192)-SUMIFS(Generation_2!$C:$C,Generation_2!$A:$A,$B$182,Generation_2!$B:$B,$H192)</f>
        <v>45944.740413523381</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2609.523145556137</v>
      </c>
      <c r="K193" s="1">
        <f>SUMIFS(Generation_2!E:E,Generation_2!$A:$A,$B$182,Generation_2!$B:$B,$H193)-SUMIFS(Generation_2!$C:$C,Generation_2!$A:$A,$B$182,Generation_2!$B:$B,$H193)</f>
        <v>2195.9283718217157</v>
      </c>
      <c r="L193" s="1">
        <f>SUMIFS(Generation_2!F:F,Generation_2!$A:$A,$B$182,Generation_2!$B:$B,$H193)-SUMIFS(Generation_2!$C:$C,Generation_2!$A:$A,$B$182,Generation_2!$B:$B,$H193)</f>
        <v>2075.2642385661948</v>
      </c>
      <c r="M193" s="1">
        <f>SUMIFS(Generation_2!G:G,Generation_2!$A:$A,$B$182,Generation_2!$B:$B,$H193)-SUMIFS(Generation_2!$C:$C,Generation_2!$A:$A,$B$182,Generation_2!$B:$B,$H193)</f>
        <v>2812.6220745973387</v>
      </c>
      <c r="N193" s="1">
        <f>SUMIFS(Generation_2!H:H,Generation_2!$A:$A,$B$182,Generation_2!$B:$B,$H193)-SUMIFS(Generation_2!$C:$C,Generation_2!$A:$A,$B$182,Generation_2!$B:$B,$H193)</f>
        <v>3314.3875613250275</v>
      </c>
      <c r="O193" s="1">
        <f>SUMIFS(Generation_2!I:I,Generation_2!$A:$A,$B$182,Generation_2!$B:$B,$H193)-SUMIFS(Generation_2!$C:$C,Generation_2!$A:$A,$B$182,Generation_2!$B:$B,$H193)</f>
        <v>5677.870705060237</v>
      </c>
      <c r="P193" s="1">
        <f>SUMIFS(Generation_2!J:J,Generation_2!$A:$A,$B$182,Generation_2!$B:$B,$H193)-SUMIFS(Generation_2!$C:$C,Generation_2!$A:$A,$B$182,Generation_2!$B:$B,$H193)</f>
        <v>5347.3418078407067</v>
      </c>
      <c r="Q193" s="1">
        <f>SUMIFS(Generation_2!K:K,Generation_2!$A:$A,$B$182,Generation_2!$B:$B,$H193)-SUMIFS(Generation_2!$C:$C,Generation_2!$A:$A,$B$182,Generation_2!$B:$B,$H193)</f>
        <v>9077.18986499321</v>
      </c>
      <c r="R193" s="1">
        <f>SUMIFS(Generation_2!L:L,Generation_2!$A:$A,$B$182,Generation_2!$B:$B,$H193)-SUMIFS(Generation_2!$C:$C,Generation_2!$A:$A,$B$182,Generation_2!$B:$B,$H193)</f>
        <v>9421.1682367042649</v>
      </c>
      <c r="S193" s="1">
        <f>SUMIFS(Generation_2!M:M,Generation_2!$A:$A,$B$182,Generation_2!$B:$B,$H193)-SUMIFS(Generation_2!$C:$C,Generation_2!$A:$A,$B$182,Generation_2!$B:$B,$H193)</f>
        <v>10121.643105813246</v>
      </c>
      <c r="T193" s="1">
        <f>SUMIFS(Generation_2!N:N,Generation_2!$A:$A,$B$182,Generation_2!$B:$B,$H193)-SUMIFS(Generation_2!$C:$C,Generation_2!$A:$A,$B$182,Generation_2!$B:$B,$H193)</f>
        <v>16652.285896945126</v>
      </c>
      <c r="U193" s="1">
        <f>SUMIFS(Generation_2!O:O,Generation_2!$A:$A,$B$182,Generation_2!$B:$B,$H193)-SUMIFS(Generation_2!$C:$C,Generation_2!$A:$A,$B$182,Generation_2!$B:$B,$H193)</f>
        <v>16343.321309713379</v>
      </c>
      <c r="V193" s="1">
        <f>SUMIFS(Generation_2!P:P,Generation_2!$A:$A,$B$182,Generation_2!$B:$B,$H193)-SUMIFS(Generation_2!$C:$C,Generation_2!$A:$A,$B$182,Generation_2!$B:$B,$H193)</f>
        <v>16095.376749217614</v>
      </c>
      <c r="W193" s="1">
        <f>SUMIFS(Generation_2!Q:Q,Generation_2!$A:$A,$B$182,Generation_2!$B:$B,$H193)-SUMIFS(Generation_2!$C:$C,Generation_2!$A:$A,$B$182,Generation_2!$B:$B,$H193)</f>
        <v>27618.355336406254</v>
      </c>
      <c r="X193" s="1">
        <f>SUMIFS(Generation_2!R:R,Generation_2!$A:$A,$B$182,Generation_2!$B:$B,$H193)-SUMIFS(Generation_2!$C:$C,Generation_2!$A:$A,$B$182,Generation_2!$B:$B,$H193)</f>
        <v>29381.757919313066</v>
      </c>
      <c r="Y193" s="1">
        <f>SUMIFS(Generation_2!S:S,Generation_2!$A:$A,$B$182,Generation_2!$B:$B,$H193)-SUMIFS(Generation_2!$C:$C,Generation_2!$A:$A,$B$182,Generation_2!$B:$B,$H193)</f>
        <v>32715.720317279061</v>
      </c>
      <c r="Z193" s="1">
        <f>SUMIFS(Generation_2!T:T,Generation_2!$A:$A,$B$182,Generation_2!$B:$B,$H193)-SUMIFS(Generation_2!$C:$C,Generation_2!$A:$A,$B$182,Generation_2!$B:$B,$H193)</f>
        <v>26991.06958064378</v>
      </c>
      <c r="AA193" s="1">
        <f>SUMIFS(Generation_2!U:U,Generation_2!$A:$A,$B$182,Generation_2!$B:$B,$H193)-SUMIFS(Generation_2!$C:$C,Generation_2!$A:$A,$B$182,Generation_2!$B:$B,$H193)</f>
        <v>29189.364571415885</v>
      </c>
      <c r="AB193" s="1">
        <f>SUMIFS(Generation_2!V:V,Generation_2!$A:$A,$B$182,Generation_2!$B:$B,$H193)-SUMIFS(Generation_2!$C:$C,Generation_2!$A:$A,$B$182,Generation_2!$B:$B,$H193)</f>
        <v>35962.801923877239</v>
      </c>
      <c r="AC193" s="1">
        <f>SUMIFS(Generation_2!W:W,Generation_2!$A:$A,$B$182,Generation_2!$B:$B,$H193)-SUMIFS(Generation_2!$C:$C,Generation_2!$A:$A,$B$182,Generation_2!$B:$B,$H193)</f>
        <v>37586.00673733143</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2094.3008289680984</v>
      </c>
      <c r="K194" s="1">
        <f>SUMIFS(Generation_2!E:E,Generation_2!$A:$A,$B$182,Generation_2!$B:$B,$H194)-SUMIFS(Generation_2!$C:$C,Generation_2!$A:$A,$B$182,Generation_2!$B:$B,$H194)</f>
        <v>3810.3559822308016</v>
      </c>
      <c r="L194" s="1">
        <f>SUMIFS(Generation_2!F:F,Generation_2!$A:$A,$B$182,Generation_2!$B:$B,$H194)-SUMIFS(Generation_2!$C:$C,Generation_2!$A:$A,$B$182,Generation_2!$B:$B,$H194)</f>
        <v>5345.1125859245003</v>
      </c>
      <c r="M194" s="1">
        <f>SUMIFS(Generation_2!G:G,Generation_2!$A:$A,$B$182,Generation_2!$B:$B,$H194)-SUMIFS(Generation_2!$C:$C,Generation_2!$A:$A,$B$182,Generation_2!$B:$B,$H194)</f>
        <v>6780.7827033347021</v>
      </c>
      <c r="N194" s="1">
        <f>SUMIFS(Generation_2!H:H,Generation_2!$A:$A,$B$182,Generation_2!$B:$B,$H194)-SUMIFS(Generation_2!$C:$C,Generation_2!$A:$A,$B$182,Generation_2!$B:$B,$H194)</f>
        <v>8137.4969848330002</v>
      </c>
      <c r="O194" s="1">
        <f>SUMIFS(Generation_2!I:I,Generation_2!$A:$A,$B$182,Generation_2!$B:$B,$H194)-SUMIFS(Generation_2!$C:$C,Generation_2!$A:$A,$B$182,Generation_2!$B:$B,$H194)</f>
        <v>9607.550656651496</v>
      </c>
      <c r="P194" s="1">
        <f>SUMIFS(Generation_2!J:J,Generation_2!$A:$A,$B$182,Generation_2!$B:$B,$H194)-SUMIFS(Generation_2!$C:$C,Generation_2!$A:$A,$B$182,Generation_2!$B:$B,$H194)</f>
        <v>11073.889750758099</v>
      </c>
      <c r="Q194" s="1">
        <f>SUMIFS(Generation_2!K:K,Generation_2!$A:$A,$B$182,Generation_2!$B:$B,$H194)-SUMIFS(Generation_2!$C:$C,Generation_2!$A:$A,$B$182,Generation_2!$B:$B,$H194)</f>
        <v>12480.599233993802</v>
      </c>
      <c r="R194" s="1">
        <f>SUMIFS(Generation_2!L:L,Generation_2!$A:$A,$B$182,Generation_2!$B:$B,$H194)-SUMIFS(Generation_2!$C:$C,Generation_2!$A:$A,$B$182,Generation_2!$B:$B,$H194)</f>
        <v>14093.8414847491</v>
      </c>
      <c r="S194" s="1">
        <f>SUMIFS(Generation_2!M:M,Generation_2!$A:$A,$B$182,Generation_2!$B:$B,$H194)-SUMIFS(Generation_2!$C:$C,Generation_2!$A:$A,$B$182,Generation_2!$B:$B,$H194)</f>
        <v>15970.444750568902</v>
      </c>
      <c r="T194" s="1">
        <f>SUMIFS(Generation_2!N:N,Generation_2!$A:$A,$B$182,Generation_2!$B:$B,$H194)-SUMIFS(Generation_2!$C:$C,Generation_2!$A:$A,$B$182,Generation_2!$B:$B,$H194)</f>
        <v>17754.411151763707</v>
      </c>
      <c r="U194" s="1">
        <f>SUMIFS(Generation_2!O:O,Generation_2!$A:$A,$B$182,Generation_2!$B:$B,$H194)-SUMIFS(Generation_2!$C:$C,Generation_2!$A:$A,$B$182,Generation_2!$B:$B,$H194)</f>
        <v>19396.640150372798</v>
      </c>
      <c r="V194" s="1">
        <f>SUMIFS(Generation_2!P:P,Generation_2!$A:$A,$B$182,Generation_2!$B:$B,$H194)-SUMIFS(Generation_2!$C:$C,Generation_2!$A:$A,$B$182,Generation_2!$B:$B,$H194)</f>
        <v>21292.660231973692</v>
      </c>
      <c r="W194" s="1">
        <f>SUMIFS(Generation_2!Q:Q,Generation_2!$A:$A,$B$182,Generation_2!$B:$B,$H194)-SUMIFS(Generation_2!$C:$C,Generation_2!$A:$A,$B$182,Generation_2!$B:$B,$H194)</f>
        <v>23681.082437794794</v>
      </c>
      <c r="X194" s="1">
        <f>SUMIFS(Generation_2!R:R,Generation_2!$A:$A,$B$182,Generation_2!$B:$B,$H194)-SUMIFS(Generation_2!$C:$C,Generation_2!$A:$A,$B$182,Generation_2!$B:$B,$H194)</f>
        <v>25684.492542536107</v>
      </c>
      <c r="Y194" s="1">
        <f>SUMIFS(Generation_2!S:S,Generation_2!$A:$A,$B$182,Generation_2!$B:$B,$H194)-SUMIFS(Generation_2!$C:$C,Generation_2!$A:$A,$B$182,Generation_2!$B:$B,$H194)</f>
        <v>27341.155546291098</v>
      </c>
      <c r="Z194" s="1">
        <f>SUMIFS(Generation_2!T:T,Generation_2!$A:$A,$B$182,Generation_2!$B:$B,$H194)-SUMIFS(Generation_2!$C:$C,Generation_2!$A:$A,$B$182,Generation_2!$B:$B,$H194)</f>
        <v>28841.815294665103</v>
      </c>
      <c r="AA194" s="1">
        <f>SUMIFS(Generation_2!U:U,Generation_2!$A:$A,$B$182,Generation_2!$B:$B,$H194)-SUMIFS(Generation_2!$C:$C,Generation_2!$A:$A,$B$182,Generation_2!$B:$B,$H194)</f>
        <v>30147.761509525699</v>
      </c>
      <c r="AB194" s="1">
        <f>SUMIFS(Generation_2!V:V,Generation_2!$A:$A,$B$182,Generation_2!$B:$B,$H194)-SUMIFS(Generation_2!$C:$C,Generation_2!$A:$A,$B$182,Generation_2!$B:$B,$H194)</f>
        <v>31321.377140680401</v>
      </c>
      <c r="AC194" s="1">
        <f>SUMIFS(Generation_2!W:W,Generation_2!$A:$A,$B$182,Generation_2!$B:$B,$H194)-SUMIFS(Generation_2!$C:$C,Generation_2!$A:$A,$B$182,Generation_2!$B:$B,$H194)</f>
        <v>32587.676086137697</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0.47272800457169989</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0</v>
      </c>
      <c r="Q196" s="1">
        <f>SUMIFS(Generation_2!K:K,Generation_2!$A:$A,$B$182,Generation_2!$B:$B,$H196)-SUMIFS(Generation_2!$C:$C,Generation_2!$A:$A,$B$182,Generation_2!$B:$B,$H196)</f>
        <v>1.8832689379966994</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0.83903782887114897</v>
      </c>
      <c r="U196" s="1">
        <f>SUMIFS(Generation_2!O:O,Generation_2!$A:$A,$B$182,Generation_2!$B:$B,$H196)-SUMIFS(Generation_2!$C:$C,Generation_2!$A:$A,$B$182,Generation_2!$B:$B,$H196)</f>
        <v>1.722499245583107</v>
      </c>
      <c r="V196" s="1">
        <f>SUMIFS(Generation_2!P:P,Generation_2!$A:$A,$B$182,Generation_2!$B:$B,$H196)-SUMIFS(Generation_2!$C:$C,Generation_2!$A:$A,$B$182,Generation_2!$B:$B,$H196)</f>
        <v>1.3487358749963998</v>
      </c>
      <c r="W196" s="1">
        <f>SUMIFS(Generation_2!Q:Q,Generation_2!$A:$A,$B$182,Generation_2!$B:$B,$H196)-SUMIFS(Generation_2!$C:$C,Generation_2!$A:$A,$B$182,Generation_2!$B:$B,$H196)</f>
        <v>1.5553763457365828</v>
      </c>
      <c r="X196" s="1">
        <f>SUMIFS(Generation_2!R:R,Generation_2!$A:$A,$B$182,Generation_2!$B:$B,$H196)-SUMIFS(Generation_2!$C:$C,Generation_2!$A:$A,$B$182,Generation_2!$B:$B,$H196)</f>
        <v>3.8356216298326835</v>
      </c>
      <c r="Y196" s="1">
        <f>SUMIFS(Generation_2!S:S,Generation_2!$A:$A,$B$182,Generation_2!$B:$B,$H196)-SUMIFS(Generation_2!$C:$C,Generation_2!$A:$A,$B$182,Generation_2!$B:$B,$H196)</f>
        <v>1.8332324705533722</v>
      </c>
      <c r="Z196" s="1">
        <f>SUMIFS(Generation_2!T:T,Generation_2!$A:$A,$B$182,Generation_2!$B:$B,$H196)-SUMIFS(Generation_2!$C:$C,Generation_2!$A:$A,$B$182,Generation_2!$B:$B,$H196)</f>
        <v>3.1169624184377418</v>
      </c>
      <c r="AA196" s="1">
        <f>SUMIFS(Generation_2!U:U,Generation_2!$A:$A,$B$182,Generation_2!$B:$B,$H196)-SUMIFS(Generation_2!$C:$C,Generation_2!$A:$A,$B$182,Generation_2!$B:$B,$H196)</f>
        <v>6.2966804781725489</v>
      </c>
      <c r="AB196" s="1">
        <f>SUMIFS(Generation_2!V:V,Generation_2!$A:$A,$B$182,Generation_2!$B:$B,$H196)-SUMIFS(Generation_2!$C:$C,Generation_2!$A:$A,$B$182,Generation_2!$B:$B,$H196)</f>
        <v>1.4029577171622194</v>
      </c>
      <c r="AC196" s="1">
        <f>SUMIFS(Generation_2!W:W,Generation_2!$A:$A,$B$182,Generation_2!$B:$B,$H196)-SUMIFS(Generation_2!$C:$C,Generation_2!$A:$A,$B$182,Generation_2!$B:$B,$H196)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High DER (Counterfactual) vs. High DER (DP4)</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101" t="s">
        <v>71</v>
      </c>
      <c r="B7" s="102" t="str">
        <f>CaseName_1</f>
        <v>High DER (Counterfactual)</v>
      </c>
      <c r="C7" s="103"/>
      <c r="D7" s="103"/>
      <c r="E7" s="103"/>
      <c r="F7" s="103"/>
      <c r="I7" s="28"/>
    </row>
    <row r="8" spans="1:30" ht="17.399999999999999" thickBot="1">
      <c r="A8" s="101" t="s">
        <v>72</v>
      </c>
      <c r="B8" s="102" t="str">
        <f>CaseName_2</f>
        <v>High DER (DP4)</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858.93029021576524</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v>
      </c>
      <c r="N13" s="14">
        <f>SUMIFS(BuildCost_1!G:G,BuildCost_1!$A:$A,$B$10)/1000-SUMIFS(BuildCost_2!G:G,BuildCost_2!$A:$A,$B$10)/1000</f>
        <v>0.15784967710044384</v>
      </c>
      <c r="O13" s="14">
        <f>SUMIFS(BuildCost_1!H:H,BuildCost_1!$A:$A,$B$10)/1000-SUMIFS(BuildCost_2!H:H,BuildCost_2!$A:$A,$B$10)/1000</f>
        <v>0.62334492200869818</v>
      </c>
      <c r="P13" s="14">
        <f>SUMIFS(BuildCost_1!I:I,BuildCost_1!$A:$A,$B$10)/1000-SUMIFS(BuildCost_2!I:I,BuildCost_2!$A:$A,$B$10)/1000</f>
        <v>4.9664082947617771</v>
      </c>
      <c r="Q13" s="14">
        <f>SUMIFS(BuildCost_1!J:J,BuildCost_1!$A:$A,$B$10)/1000-SUMIFS(BuildCost_2!J:J,BuildCost_2!$A:$A,$B$10)/1000</f>
        <v>8.0517735008597811</v>
      </c>
      <c r="R13" s="14">
        <f>SUMIFS(BuildCost_1!K:K,BuildCost_1!$A:$A,$B$10)/1000-SUMIFS(BuildCost_2!K:K,BuildCost_2!$A:$A,$B$10)/1000</f>
        <v>28.567722815973639</v>
      </c>
      <c r="S13" s="14">
        <f>SUMIFS(BuildCost_1!L:L,BuildCost_1!$A:$A,$B$10)/1000-SUMIFS(BuildCost_2!L:L,BuildCost_2!$A:$A,$B$10)/1000</f>
        <v>19.714244677261718</v>
      </c>
      <c r="T13" s="14">
        <f>SUMIFS(BuildCost_1!M:M,BuildCost_1!$A:$A,$B$10)/1000-SUMIFS(BuildCost_2!M:M,BuildCost_2!$A:$A,$B$10)/1000</f>
        <v>-6.658167714410979</v>
      </c>
      <c r="U13" s="14">
        <f>SUMIFS(BuildCost_1!N:N,BuildCost_1!$A:$A,$B$10)/1000-SUMIFS(BuildCost_2!N:N,BuildCost_2!$A:$A,$B$10)/1000</f>
        <v>206.17688879174125</v>
      </c>
      <c r="V13" s="14">
        <f>SUMIFS(BuildCost_1!O:O,BuildCost_1!$A:$A,$B$10)/1000-SUMIFS(BuildCost_2!O:O,BuildCost_2!$A:$A,$B$10)/1000</f>
        <v>263.06055631124627</v>
      </c>
      <c r="W13" s="14">
        <f>SUMIFS(BuildCost_1!P:P,BuildCost_1!$A:$A,$B$10)/1000-SUMIFS(BuildCost_2!P:P,BuildCost_2!$A:$A,$B$10)/1000</f>
        <v>314.71264483074629</v>
      </c>
      <c r="X13" s="14">
        <f>SUMIFS(BuildCost_1!Q:Q,BuildCost_1!$A:$A,$B$10)/1000-SUMIFS(BuildCost_2!Q:Q,BuildCost_2!$A:$A,$B$10)/1000</f>
        <v>326.31624126232509</v>
      </c>
      <c r="Y13" s="14">
        <f>SUMIFS(BuildCost_1!R:R,BuildCost_1!$A:$A,$B$10)/1000-SUMIFS(BuildCost_2!R:R,BuildCost_2!$A:$A,$B$10)/1000</f>
        <v>502.23595050742415</v>
      </c>
      <c r="Z13" s="14">
        <f>SUMIFS(BuildCost_1!S:S,BuildCost_1!$A:$A,$B$10)/1000-SUMIFS(BuildCost_2!S:S,BuildCost_2!$A:$A,$B$10)/1000</f>
        <v>4.3153749199518643</v>
      </c>
      <c r="AA13" s="14">
        <f>SUMIFS(BuildCost_1!T:T,BuildCost_1!$A:$A,$B$10)/1000-SUMIFS(BuildCost_2!T:T,BuildCost_2!$A:$A,$B$10)/1000</f>
        <v>53.469336286734688</v>
      </c>
      <c r="AB13" s="14">
        <f>SUMIFS(BuildCost_1!U:U,BuildCost_1!$A:$A,$B$10)/1000-SUMIFS(BuildCost_2!U:U,BuildCost_2!$A:$A,$B$10)/1000</f>
        <v>275.88747684086684</v>
      </c>
      <c r="AC13" s="14">
        <f>SUMIFS(BuildCost_1!V:V,BuildCost_1!$A:$A,$B$10)/1000-SUMIFS(BuildCost_2!V:V,BuildCost_2!$A:$A,$B$10)/1000</f>
        <v>146.52246383108468</v>
      </c>
      <c r="AD13" s="14">
        <f>SUMIFS(BuildCost_1!W:W,BuildCost_1!$A:$A,$B$10)/1000-SUMIFS(BuildCost_2!W:W,BuildCost_2!$A:$A,$B$10)/1000</f>
        <v>204.15034274243953</v>
      </c>
    </row>
    <row r="14" spans="1:30">
      <c r="E14" s="43"/>
      <c r="F14" s="42"/>
      <c r="G14" s="10"/>
      <c r="H14" s="7" t="s">
        <v>102</v>
      </c>
      <c r="I14" s="30">
        <f t="shared" si="0"/>
        <v>892.44729825807315</v>
      </c>
      <c r="J14" s="14">
        <f>SUMIFS(FOMCost_1!C:C,FOMCost_1!$A:$A,$B$10)/1000-SUMIFS(FOMCost_2!C:C,FOMCost_2!$A:$A,$B$10)/1000</f>
        <v>-3.1377567211166024E-11</v>
      </c>
      <c r="K14" s="14">
        <f>SUMIFS(FOMCost_1!D:D,FOMCost_1!$A:$A,$B$10)/1000-SUMIFS(FOMCost_2!D:D,FOMCost_2!$A:$A,$B$10)/1000</f>
        <v>-3.8335201679728925E-9</v>
      </c>
      <c r="L14" s="14">
        <f>SUMIFS(FOMCost_1!E:E,FOMCost_1!$A:$A,$B$10)/1000-SUMIFS(FOMCost_2!E:E,FOMCost_2!$A:$A,$B$10)/1000</f>
        <v>-3.637978807091713E-11</v>
      </c>
      <c r="M14" s="14">
        <f>SUMIFS(FOMCost_1!F:F,FOMCost_1!$A:$A,$B$10)/1000-SUMIFS(FOMCost_2!F:F,FOMCost_2!$A:$A,$B$10)/1000</f>
        <v>-3.637978807091713E-11</v>
      </c>
      <c r="N14" s="14">
        <f>SUMIFS(FOMCost_1!G:G,FOMCost_1!$A:$A,$B$10)/1000-SUMIFS(FOMCost_2!G:G,FOMCost_2!$A:$A,$B$10)/1000</f>
        <v>-3.5208003748721239E-2</v>
      </c>
      <c r="O14" s="14">
        <f>SUMIFS(FOMCost_1!H:H,FOMCost_1!$A:$A,$B$10)/1000-SUMIFS(FOMCost_2!H:H,FOMCost_2!$A:$A,$B$10)/1000</f>
        <v>-0.97822350225987975</v>
      </c>
      <c r="P14" s="14">
        <f>SUMIFS(FOMCost_1!I:I,FOMCost_1!$A:$A,$B$10)/1000-SUMIFS(FOMCost_2!I:I,FOMCost_2!$A:$A,$B$10)/1000</f>
        <v>0.44963733864369715</v>
      </c>
      <c r="Q14" s="14">
        <f>SUMIFS(FOMCost_1!J:J,FOMCost_1!$A:$A,$B$10)/1000-SUMIFS(FOMCost_2!J:J,FOMCost_2!$A:$A,$B$10)/1000</f>
        <v>-18.031947918577771</v>
      </c>
      <c r="R14" s="14">
        <f>SUMIFS(FOMCost_1!K:K,FOMCost_1!$A:$A,$B$10)/1000-SUMIFS(FOMCost_2!K:K,FOMCost_2!$A:$A,$B$10)/1000</f>
        <v>-14.89201704964762</v>
      </c>
      <c r="S14" s="14">
        <f>SUMIFS(FOMCost_1!L:L,FOMCost_1!$A:$A,$B$10)/1000-SUMIFS(FOMCost_2!L:L,FOMCost_2!$A:$A,$B$10)/1000</f>
        <v>-17.434355127061735</v>
      </c>
      <c r="T14" s="14">
        <f>SUMIFS(FOMCost_1!M:M,FOMCost_1!$A:$A,$B$10)/1000-SUMIFS(FOMCost_2!M:M,FOMCost_2!$A:$A,$B$10)/1000</f>
        <v>-25.114376573675145</v>
      </c>
      <c r="U14" s="14">
        <f>SUMIFS(FOMCost_1!N:N,FOMCost_1!$A:$A,$B$10)/1000-SUMIFS(FOMCost_2!N:N,FOMCost_2!$A:$A,$B$10)/1000</f>
        <v>-3.346573125147188</v>
      </c>
      <c r="V14" s="14">
        <f>SUMIFS(FOMCost_1!O:O,FOMCost_1!$A:$A,$B$10)/1000-SUMIFS(FOMCost_2!O:O,FOMCost_2!$A:$A,$B$10)/1000</f>
        <v>0.89992683567879794</v>
      </c>
      <c r="W14" s="14">
        <f>SUMIFS(FOMCost_1!P:P,FOMCost_1!$A:$A,$B$10)/1000-SUMIFS(FOMCost_2!P:P,FOMCost_2!$A:$A,$B$10)/1000</f>
        <v>0.35378102711547399</v>
      </c>
      <c r="X14" s="14">
        <f>SUMIFS(FOMCost_1!Q:Q,FOMCost_1!$A:$A,$B$10)/1000-SUMIFS(FOMCost_2!Q:Q,FOMCost_2!$A:$A,$B$10)/1000</f>
        <v>256.61444188799487</v>
      </c>
      <c r="Y14" s="14">
        <f>SUMIFS(FOMCost_1!R:R,FOMCost_1!$A:$A,$B$10)/1000-SUMIFS(FOMCost_2!R:R,FOMCost_2!$A:$A,$B$10)/1000</f>
        <v>331.74626530790965</v>
      </c>
      <c r="Z14" s="14">
        <f>SUMIFS(FOMCost_1!S:S,FOMCost_1!$A:$A,$B$10)/1000-SUMIFS(FOMCost_2!S:S,FOMCost_2!$A:$A,$B$10)/1000</f>
        <v>656.05109562228836</v>
      </c>
      <c r="AA14" s="14">
        <f>SUMIFS(FOMCost_1!T:T,FOMCost_1!$A:$A,$B$10)/1000-SUMIFS(FOMCost_2!T:T,FOMCost_2!$A:$A,$B$10)/1000</f>
        <v>1017.3578027252056</v>
      </c>
      <c r="AB14" s="14">
        <f>SUMIFS(FOMCost_1!U:U,FOMCost_1!$A:$A,$B$10)/1000-SUMIFS(FOMCost_2!U:U,FOMCost_2!$A:$A,$B$10)/1000</f>
        <v>359.14597955016416</v>
      </c>
      <c r="AC14" s="14">
        <f>SUMIFS(FOMCost_1!V:V,FOMCost_1!$A:$A,$B$10)/1000-SUMIFS(FOMCost_2!V:V,FOMCost_2!$A:$A,$B$10)/1000</f>
        <v>316.2516253310464</v>
      </c>
      <c r="AD14" s="14">
        <f>SUMIFS(FOMCost_1!W:W,FOMCost_1!$A:$A,$B$10)/1000-SUMIFS(FOMCost_2!W:W,FOMCost_2!$A:$A,$B$10)/1000</f>
        <v>-89.197356189300535</v>
      </c>
    </row>
    <row r="15" spans="1:30">
      <c r="E15" s="43"/>
      <c r="F15" s="42"/>
      <c r="G15" s="42"/>
      <c r="H15" s="7" t="s">
        <v>103</v>
      </c>
      <c r="I15" s="30">
        <f t="shared" si="0"/>
        <v>6383.9731998496072</v>
      </c>
      <c r="J15" s="14">
        <f>SUMIFS(FuelCost_1!C:C,FuelCost_1!$A:$A,$B$10)/1000-SUMIFS(FuelCost_2!C:C,FuelCost_2!$A:$A,$B$10)/1000</f>
        <v>2.528203685869812E-5</v>
      </c>
      <c r="K15" s="14">
        <f>SUMIFS(FuelCost_1!D:D,FuelCost_1!$A:$A,$B$10)/1000-SUMIFS(FuelCost_2!D:D,FuelCost_2!$A:$A,$B$10)/1000</f>
        <v>5.277467035155496</v>
      </c>
      <c r="L15" s="14">
        <f>SUMIFS(FuelCost_1!E:E,FuelCost_1!$A:$A,$B$10)/1000-SUMIFS(FuelCost_2!E:E,FuelCost_2!$A:$A,$B$10)/1000</f>
        <v>9.2055787469821553</v>
      </c>
      <c r="M15" s="14">
        <f>SUMIFS(FuelCost_1!F:F,FuelCost_1!$A:$A,$B$10)/1000-SUMIFS(FuelCost_2!F:F,FuelCost_2!$A:$A,$B$10)/1000</f>
        <v>108.7123727640419</v>
      </c>
      <c r="N15" s="14">
        <f>SUMIFS(FuelCost_1!G:G,FuelCost_1!$A:$A,$B$10)/1000-SUMIFS(FuelCost_2!G:G,FuelCost_2!$A:$A,$B$10)/1000</f>
        <v>134.93720650927025</v>
      </c>
      <c r="O15" s="14">
        <f>SUMIFS(FuelCost_1!H:H,FuelCost_1!$A:$A,$B$10)/1000-SUMIFS(FuelCost_2!H:H,FuelCost_2!$A:$A,$B$10)/1000</f>
        <v>143.92767754938222</v>
      </c>
      <c r="P15" s="14">
        <f>SUMIFS(FuelCost_1!I:I,FuelCost_1!$A:$A,$B$10)/1000-SUMIFS(FuelCost_2!I:I,FuelCost_2!$A:$A,$B$10)/1000</f>
        <v>129.04751706858224</v>
      </c>
      <c r="Q15" s="14">
        <f>SUMIFS(FuelCost_1!J:J,FuelCost_1!$A:$A,$B$10)/1000-SUMIFS(FuelCost_2!J:J,FuelCost_2!$A:$A,$B$10)/1000</f>
        <v>197.98593301657684</v>
      </c>
      <c r="R15" s="14">
        <f>SUMIFS(FuelCost_1!K:K,FuelCost_1!$A:$A,$B$10)/1000-SUMIFS(FuelCost_2!K:K,FuelCost_2!$A:$A,$B$10)/1000</f>
        <v>187.29174439257281</v>
      </c>
      <c r="S15" s="14">
        <f>SUMIFS(FuelCost_1!L:L,FuelCost_1!$A:$A,$B$10)/1000-SUMIFS(FuelCost_2!L:L,FuelCost_2!$A:$A,$B$10)/1000</f>
        <v>154.26290013081871</v>
      </c>
      <c r="T15" s="14">
        <f>SUMIFS(FuelCost_1!M:M,FuelCost_1!$A:$A,$B$10)/1000-SUMIFS(FuelCost_2!M:M,FuelCost_2!$A:$A,$B$10)/1000</f>
        <v>258.83909121597617</v>
      </c>
      <c r="U15" s="14">
        <f>SUMIFS(FuelCost_1!N:N,FuelCost_1!$A:$A,$B$10)/1000-SUMIFS(FuelCost_2!N:N,FuelCost_2!$A:$A,$B$10)/1000</f>
        <v>770.85168721253012</v>
      </c>
      <c r="V15" s="14">
        <f>SUMIFS(FuelCost_1!O:O,FuelCost_1!$A:$A,$B$10)/1000-SUMIFS(FuelCost_2!O:O,FuelCost_2!$A:$A,$B$10)/1000</f>
        <v>720.83481902436688</v>
      </c>
      <c r="W15" s="14">
        <f>SUMIFS(FuelCost_1!P:P,FuelCost_1!$A:$A,$B$10)/1000-SUMIFS(FuelCost_2!P:P,FuelCost_2!$A:$A,$B$10)/1000</f>
        <v>695.69380509667803</v>
      </c>
      <c r="X15" s="14">
        <f>SUMIFS(FuelCost_1!Q:Q,FuelCost_1!$A:$A,$B$10)/1000-SUMIFS(FuelCost_2!Q:Q,FuelCost_2!$A:$A,$B$10)/1000</f>
        <v>1061.5425015188596</v>
      </c>
      <c r="Y15" s="14">
        <f>SUMIFS(FuelCost_1!R:R,FuelCost_1!$A:$A,$B$10)/1000-SUMIFS(FuelCost_2!R:R,FuelCost_2!$A:$A,$B$10)/1000</f>
        <v>1162.8003694854151</v>
      </c>
      <c r="Z15" s="14">
        <f>SUMIFS(FuelCost_1!S:S,FuelCost_1!$A:$A,$B$10)/1000-SUMIFS(FuelCost_2!S:S,FuelCost_2!$A:$A,$B$10)/1000</f>
        <v>2467.3790902797882</v>
      </c>
      <c r="AA15" s="14">
        <f>SUMIFS(FuelCost_1!T:T,FuelCost_1!$A:$A,$B$10)/1000-SUMIFS(FuelCost_2!T:T,FuelCost_2!$A:$A,$B$10)/1000</f>
        <v>2322.3367677506421</v>
      </c>
      <c r="AB15" s="14">
        <f>SUMIFS(FuelCost_1!U:U,FuelCost_1!$A:$A,$B$10)/1000-SUMIFS(FuelCost_2!U:U,FuelCost_2!$A:$A,$B$10)/1000</f>
        <v>2454.9519079366423</v>
      </c>
      <c r="AC15" s="14">
        <f>SUMIFS(FuelCost_1!V:V,FuelCost_1!$A:$A,$B$10)/1000-SUMIFS(FuelCost_2!V:V,FuelCost_2!$A:$A,$B$10)/1000</f>
        <v>2697.7949581571843</v>
      </c>
      <c r="AD15" s="14">
        <f>SUMIFS(FuelCost_1!W:W,FuelCost_1!$A:$A,$B$10)/1000-SUMIFS(FuelCost_2!W:W,FuelCost_2!$A:$A,$B$10)/1000</f>
        <v>3039.1238457258914</v>
      </c>
    </row>
    <row r="16" spans="1:30">
      <c r="E16" s="43"/>
      <c r="F16" s="42"/>
      <c r="G16" s="42"/>
      <c r="H16" s="7" t="s">
        <v>104</v>
      </c>
      <c r="I16" s="30">
        <f t="shared" si="0"/>
        <v>293.88550990485709</v>
      </c>
      <c r="J16" s="14">
        <f>SUMIFS(VOMCost_1!C:C,VOMCost_1!$A:$A,$B$10)/1000-SUMIFS(VOMCost_2!C:C,VOMCost_2!$A:$A,$B$10)/1000</f>
        <v>4.0819045580064994E-4</v>
      </c>
      <c r="K16" s="14">
        <f>SUMIFS(VOMCost_1!D:D,VOMCost_1!$A:$A,$B$10)/1000-SUMIFS(VOMCost_2!D:D,VOMCost_2!$A:$A,$B$10)/1000</f>
        <v>-0.48119801556936181</v>
      </c>
      <c r="L16" s="14">
        <f>SUMIFS(VOMCost_1!E:E,VOMCost_1!$A:$A,$B$10)/1000-SUMIFS(VOMCost_2!E:E,VOMCost_2!$A:$A,$B$10)/1000</f>
        <v>-0.53294751349812941</v>
      </c>
      <c r="M16" s="14">
        <f>SUMIFS(VOMCost_1!F:F,VOMCost_1!$A:$A,$B$10)/1000-SUMIFS(VOMCost_2!F:F,VOMCost_2!$A:$A,$B$10)/1000</f>
        <v>-3.1841058544432599</v>
      </c>
      <c r="N16" s="14">
        <f>SUMIFS(VOMCost_1!G:G,VOMCost_1!$A:$A,$B$10)/1000-SUMIFS(VOMCost_2!G:G,VOMCost_2!$A:$A,$B$10)/1000</f>
        <v>-5.7277625354398651</v>
      </c>
      <c r="O16" s="14">
        <f>SUMIFS(VOMCost_1!H:H,VOMCost_1!$A:$A,$B$10)/1000-SUMIFS(VOMCost_2!H:H,VOMCost_2!$A:$A,$B$10)/1000</f>
        <v>-6.4947262250082076</v>
      </c>
      <c r="P16" s="14">
        <f>SUMIFS(VOMCost_1!I:I,VOMCost_1!$A:$A,$B$10)/1000-SUMIFS(VOMCost_2!I:I,VOMCost_2!$A:$A,$B$10)/1000</f>
        <v>-4.9038028239848472</v>
      </c>
      <c r="Q16" s="14">
        <f>SUMIFS(VOMCost_1!J:J,VOMCost_1!$A:$A,$B$10)/1000-SUMIFS(VOMCost_2!J:J,VOMCost_2!$A:$A,$B$10)/1000</f>
        <v>-7.1910665522329964</v>
      </c>
      <c r="R16" s="14">
        <f>SUMIFS(VOMCost_1!K:K,VOMCost_1!$A:$A,$B$10)/1000-SUMIFS(VOMCost_2!K:K,VOMCost_2!$A:$A,$B$10)/1000</f>
        <v>-6.5272614841295535</v>
      </c>
      <c r="S16" s="14">
        <f>SUMIFS(VOMCost_1!L:L,VOMCost_1!$A:$A,$B$10)/1000-SUMIFS(VOMCost_2!L:L,VOMCost_2!$A:$A,$B$10)/1000</f>
        <v>-3.1107622681664679</v>
      </c>
      <c r="T16" s="14">
        <f>SUMIFS(VOMCost_1!M:M,VOMCost_1!$A:$A,$B$10)/1000-SUMIFS(VOMCost_2!M:M,VOMCost_2!$A:$A,$B$10)/1000</f>
        <v>-9.9002142020010524</v>
      </c>
      <c r="U16" s="14">
        <f>SUMIFS(VOMCost_1!N:N,VOMCost_1!$A:$A,$B$10)/1000-SUMIFS(VOMCost_2!N:N,VOMCost_2!$A:$A,$B$10)/1000</f>
        <v>26.890098096328302</v>
      </c>
      <c r="V16" s="14">
        <f>SUMIFS(VOMCost_1!O:O,VOMCost_1!$A:$A,$B$10)/1000-SUMIFS(VOMCost_2!O:O,VOMCost_2!$A:$A,$B$10)/1000</f>
        <v>23.371691865807293</v>
      </c>
      <c r="W16" s="14">
        <f>SUMIFS(VOMCost_1!P:P,VOMCost_1!$A:$A,$B$10)/1000-SUMIFS(VOMCost_2!P:P,VOMCost_2!$A:$A,$B$10)/1000</f>
        <v>22.725220662351603</v>
      </c>
      <c r="X16" s="14">
        <f>SUMIFS(VOMCost_1!Q:Q,VOMCost_1!$A:$A,$B$10)/1000-SUMIFS(VOMCost_2!Q:Q,VOMCost_2!$A:$A,$B$10)/1000</f>
        <v>64.981977970892331</v>
      </c>
      <c r="Y16" s="14">
        <f>SUMIFS(VOMCost_1!R:R,VOMCost_1!$A:$A,$B$10)/1000-SUMIFS(VOMCost_2!R:R,VOMCost_2!$A:$A,$B$10)/1000</f>
        <v>72.381071529721908</v>
      </c>
      <c r="Z16" s="14">
        <f>SUMIFS(VOMCost_1!S:S,VOMCost_1!$A:$A,$B$10)/1000-SUMIFS(VOMCost_2!S:S,VOMCost_2!$A:$A,$B$10)/1000</f>
        <v>147.10378273831009</v>
      </c>
      <c r="AA16" s="14">
        <f>SUMIFS(VOMCost_1!T:T,VOMCost_1!$A:$A,$B$10)/1000-SUMIFS(VOMCost_2!T:T,VOMCost_2!$A:$A,$B$10)/1000</f>
        <v>129.60613640920565</v>
      </c>
      <c r="AB16" s="14">
        <f>SUMIFS(VOMCost_1!U:U,VOMCost_1!$A:$A,$B$10)/1000-SUMIFS(VOMCost_2!U:U,VOMCost_2!$A:$A,$B$10)/1000</f>
        <v>154.70508282113792</v>
      </c>
      <c r="AC16" s="14">
        <f>SUMIFS(VOMCost_1!V:V,VOMCost_1!$A:$A,$B$10)/1000-SUMIFS(VOMCost_2!V:V,VOMCost_2!$A:$A,$B$10)/1000</f>
        <v>181.27052617289178</v>
      </c>
      <c r="AD16" s="14">
        <f>SUMIFS(VOMCost_1!W:W,VOMCost_1!$A:$A,$B$10)/1000-SUMIFS(VOMCost_2!W:W,VOMCost_2!$A:$A,$B$10)/1000</f>
        <v>193.55723962482887</v>
      </c>
    </row>
    <row r="17" spans="1:60">
      <c r="E17" s="43"/>
      <c r="F17" s="42"/>
      <c r="G17" s="42"/>
      <c r="H17" s="7" t="s">
        <v>105</v>
      </c>
      <c r="I17" s="14">
        <f t="shared" si="0"/>
        <v>-451.95521188383452</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-0.53301702592783307</v>
      </c>
      <c r="P17" s="14">
        <f>SUMIFS(REZTxCost_1!I:I,REZTxCost_1!$A:$A,$B$10)/1000-SUMIFS(REZTxCost_2!I:I,REZTxCost_2!$A:$A,$B$10)/1000</f>
        <v>-3.3560783484470158</v>
      </c>
      <c r="Q17" s="14">
        <f>SUMIFS(REZTxCost_1!J:J,REZTxCost_1!$A:$A,$B$10)/1000-SUMIFS(REZTxCost_2!J:J,REZTxCost_2!$A:$A,$B$10)/1000</f>
        <v>-0.41947499999996629</v>
      </c>
      <c r="R17" s="14">
        <f>SUMIFS(REZTxCost_1!K:K,REZTxCost_1!$A:$A,$B$10)/1000-SUMIFS(REZTxCost_2!K:K,REZTxCost_2!$A:$A,$B$10)/1000</f>
        <v>-0.41947499999996629</v>
      </c>
      <c r="S17" s="14">
        <f>SUMIFS(REZTxCost_1!L:L,REZTxCost_1!$A:$A,$B$10)/1000-SUMIFS(REZTxCost_2!L:L,REZTxCost_2!$A:$A,$B$10)/1000</f>
        <v>-0.41947499999996629</v>
      </c>
      <c r="T17" s="14">
        <f>SUMIFS(REZTxCost_1!M:M,REZTxCost_1!$A:$A,$B$10)/1000-SUMIFS(REZTxCost_2!M:M,REZTxCost_2!$A:$A,$B$10)/1000</f>
        <v>-0.41947500000005633</v>
      </c>
      <c r="U17" s="14">
        <f>SUMIFS(REZTxCost_1!N:N,REZTxCost_1!$A:$A,$B$10)/1000-SUMIFS(REZTxCost_2!N:N,REZTxCost_2!$A:$A,$B$10)/1000</f>
        <v>0</v>
      </c>
      <c r="V17" s="14">
        <f>SUMIFS(REZTxCost_1!O:O,REZTxCost_1!$A:$A,$B$10)/1000-SUMIFS(REZTxCost_2!O:O,REZTxCost_2!$A:$A,$B$10)/1000</f>
        <v>0</v>
      </c>
      <c r="W17" s="14">
        <f>SUMIFS(REZTxCost_1!P:P,REZTxCost_1!$A:$A,$B$10)/1000-SUMIFS(REZTxCost_2!P:P,REZTxCost_2!$A:$A,$B$10)/1000</f>
        <v>0</v>
      </c>
      <c r="X17" s="14">
        <f>SUMIFS(REZTxCost_1!Q:Q,REZTxCost_1!$A:$A,$B$10)/1000-SUMIFS(REZTxCost_2!Q:Q,REZTxCost_2!$A:$A,$B$10)/1000</f>
        <v>-61.105242767932808</v>
      </c>
      <c r="Y17" s="14">
        <f>SUMIFS(REZTxCost_1!R:R,REZTxCost_1!$A:$A,$B$10)/1000-SUMIFS(REZTxCost_2!R:R,REZTxCost_2!$A:$A,$B$10)/1000</f>
        <v>-63.138806260577837</v>
      </c>
      <c r="Z17" s="14">
        <f>SUMIFS(REZTxCost_1!S:S,REZTxCost_1!$A:$A,$B$10)/1000-SUMIFS(REZTxCost_2!S:S,REZTxCost_2!$A:$A,$B$10)/1000</f>
        <v>-234.47350569658184</v>
      </c>
      <c r="AA17" s="14">
        <f>SUMIFS(REZTxCost_1!T:T,REZTxCost_1!$A:$A,$B$10)/1000-SUMIFS(REZTxCost_2!T:T,REZTxCost_2!$A:$A,$B$10)/1000</f>
        <v>-234.47350569658184</v>
      </c>
      <c r="AB17" s="14">
        <f>SUMIFS(REZTxCost_1!U:U,REZTxCost_1!$A:$A,$B$10)/1000-SUMIFS(REZTxCost_2!U:U,REZTxCost_2!$A:$A,$B$10)/1000</f>
        <v>-248.04200541231725</v>
      </c>
      <c r="AC17" s="14">
        <f>SUMIFS(REZTxCost_1!V:V,REZTxCost_1!$A:$A,$B$10)/1000-SUMIFS(REZTxCost_2!V:V,REZTxCost_2!$A:$A,$B$10)/1000</f>
        <v>-316.10784693822347</v>
      </c>
      <c r="AD17" s="14">
        <f>SUMIFS(REZTxCost_1!W:W,REZTxCost_1!$A:$A,$B$10)/1000-SUMIFS(REZTxCost_2!W:W,REZTxCost_2!$A:$A,$B$10)/1000</f>
        <v>-316.10784693822347</v>
      </c>
    </row>
    <row r="18" spans="1:60">
      <c r="E18" s="43"/>
      <c r="F18" s="42"/>
      <c r="G18" s="42"/>
      <c r="H18" s="7" t="s">
        <v>106</v>
      </c>
      <c r="I18" s="30">
        <f t="shared" si="0"/>
        <v>58.69611879966881</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7.845974712406889</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0</v>
      </c>
      <c r="R18" s="14">
        <f>SUMIFS(DSPCost_1!K:K,DSPCost_1!$A:$A,$B$10)/1000-SUMIFS(DSPCost_2!K:K,DSPCost_2!$A:$A,$B$10)/1000</f>
        <v>27.684053388551483</v>
      </c>
      <c r="S18" s="14">
        <f>SUMIFS(DSPCost_1!L:L,DSPCost_1!$A:$A,$B$10)/1000-SUMIFS(DSPCost_2!L:L,DSPCost_2!$A:$A,$B$10)/1000</f>
        <v>0</v>
      </c>
      <c r="T18" s="14">
        <f>SUMIFS(DSPCost_1!M:M,DSPCost_1!$A:$A,$B$10)/1000-SUMIFS(DSPCost_2!M:M,DSPCost_2!$A:$A,$B$10)/1000</f>
        <v>0</v>
      </c>
      <c r="U18" s="14">
        <f>SUMIFS(DSPCost_1!N:N,DSPCost_1!$A:$A,$B$10)/1000-SUMIFS(DSPCost_2!N:N,DSPCost_2!$A:$A,$B$10)/1000</f>
        <v>12.333856084405891</v>
      </c>
      <c r="V18" s="14">
        <f>SUMIFS(DSPCost_1!O:O,DSPCost_1!$A:$A,$B$10)/1000-SUMIFS(DSPCost_2!O:O,DSPCost_2!$A:$A,$B$10)/1000</f>
        <v>25.320738910071675</v>
      </c>
      <c r="W18" s="14">
        <f>SUMIFS(DSPCost_1!P:P,DSPCost_1!$A:$A,$B$10)/1000-SUMIFS(DSPCost_2!P:P,DSPCost_2!$A:$A,$B$10)/1000</f>
        <v>19.826417362447078</v>
      </c>
      <c r="X18" s="14">
        <f>SUMIFS(DSPCost_1!Q:Q,DSPCost_1!$A:$A,$B$10)/1000-SUMIFS(DSPCost_2!Q:Q,DSPCost_2!$A:$A,$B$10)/1000</f>
        <v>-16.62722488064216</v>
      </c>
      <c r="Y18" s="14">
        <f>SUMIFS(DSPCost_1!R:R,DSPCost_1!$A:$A,$B$10)/1000-SUMIFS(DSPCost_2!R:R,DSPCost_2!$A:$A,$B$10)/1000</f>
        <v>56.383637958540433</v>
      </c>
      <c r="Z18" s="14">
        <f>SUMIFS(DSPCost_1!S:S,DSPCost_1!$A:$A,$B$10)/1000-SUMIFS(DSPCost_2!S:S,DSPCost_2!$A:$A,$B$10)/1000</f>
        <v>8.4512163210155009</v>
      </c>
      <c r="AA18" s="14">
        <f>SUMIFS(DSPCost_1!T:T,DSPCost_1!$A:$A,$B$10)/1000-SUMIFS(DSPCost_2!T:T,DSPCost_2!$A:$A,$B$10)/1000</f>
        <v>-66.700961106642893</v>
      </c>
      <c r="AB18" s="14">
        <f>SUMIFS(DSPCost_1!U:U,DSPCost_1!$A:$A,$B$10)/1000-SUMIFS(DSPCost_2!U:U,DSPCost_2!$A:$A,$B$10)/1000</f>
        <v>92.561203029136479</v>
      </c>
      <c r="AC18" s="14">
        <f>SUMIFS(DSPCost_1!V:V,DSPCost_1!$A:$A,$B$10)/1000-SUMIFS(DSPCost_2!V:V,DSPCost_2!$A:$A,$B$10)/1000</f>
        <v>-38.602308683655096</v>
      </c>
      <c r="AD18" s="14">
        <f>SUMIFS(DSPCost_1!W:W,DSPCost_1!$A:$A,$B$10)/1000-SUMIFS(DSPCost_2!W:W,DSPCost_2!$A:$A,$B$10)/1000</f>
        <v>7.2059502881727369</v>
      </c>
    </row>
    <row r="19" spans="1:60">
      <c r="E19" s="43"/>
      <c r="F19" s="42"/>
      <c r="G19" s="42"/>
      <c r="H19" s="7" t="s">
        <v>107</v>
      </c>
      <c r="I19" s="30">
        <f t="shared" si="0"/>
        <v>-8.9544511715186417</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-3.4227734345880663</v>
      </c>
      <c r="Y19" s="14">
        <f>SUMIFS(RehabCost_1!R:R,RehabCost_1!$A:$A,$B$10)/1000-SUMIFS(RehabCost_2!R:R,RehabCost_2!$A:$A,$B$10)/1000</f>
        <v>-1.9527501279653166</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1.0921430426691359E-10</v>
      </c>
    </row>
    <row r="20" spans="1:60">
      <c r="E20" s="43"/>
      <c r="F20" s="42"/>
      <c r="G20" s="42"/>
      <c r="H20" s="7" t="s">
        <v>108</v>
      </c>
      <c r="I20" s="30">
        <f t="shared" si="0"/>
        <v>-4406.7636693398817</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-423.36495876748978</v>
      </c>
      <c r="R20" s="14">
        <f>SUMIFS(ICTxCost_1!K:K,ICTxCost_1!$A:$A,$B$10)/1000-SUMIFS(ICTxCost_2!K:K,ICTxCost_2!$A:$A,$B$10)/1000</f>
        <v>-423.36495876748978</v>
      </c>
      <c r="S20" s="14">
        <f>SUMIFS(ICTxCost_1!L:L,ICTxCost_1!$A:$A,$B$10)/1000-SUMIFS(ICTxCost_2!L:L,ICTxCost_2!$A:$A,$B$10)/1000</f>
        <v>-423.36495876748978</v>
      </c>
      <c r="T20" s="14">
        <f>SUMIFS(ICTxCost_1!M:M,ICTxCost_1!$A:$A,$B$10)/1000-SUMIFS(ICTxCost_2!M:M,ICTxCost_2!$A:$A,$B$10)/1000</f>
        <v>-518.41911373196183</v>
      </c>
      <c r="U20" s="14">
        <f>SUMIFS(ICTxCost_1!N:N,ICTxCost_1!$A:$A,$B$10)/1000-SUMIFS(ICTxCost_2!N:N,ICTxCost_2!$A:$A,$B$10)/1000</f>
        <v>-671.88440972422029</v>
      </c>
      <c r="V20" s="14">
        <f>SUMIFS(ICTxCost_1!O:O,ICTxCost_1!$A:$A,$B$10)/1000-SUMIFS(ICTxCost_2!O:O,ICTxCost_2!$A:$A,$B$10)/1000</f>
        <v>-671.88440972422029</v>
      </c>
      <c r="W20" s="14">
        <f>SUMIFS(ICTxCost_1!P:P,ICTxCost_1!$A:$A,$B$10)/1000-SUMIFS(ICTxCost_2!P:P,ICTxCost_2!$A:$A,$B$10)/1000</f>
        <v>-671.88440972422029</v>
      </c>
      <c r="X20" s="14">
        <f>SUMIFS(ICTxCost_1!Q:Q,ICTxCost_1!$A:$A,$B$10)/1000-SUMIFS(ICTxCost_2!Q:Q,ICTxCost_2!$A:$A,$B$10)/1000</f>
        <v>-880.49562768060002</v>
      </c>
      <c r="Y20" s="14">
        <f>SUMIFS(ICTxCost_1!R:R,ICTxCost_1!$A:$A,$B$10)/1000-SUMIFS(ICTxCost_2!R:R,ICTxCost_2!$A:$A,$B$10)/1000</f>
        <v>-880.49562768060002</v>
      </c>
      <c r="Z20" s="14">
        <f>SUMIFS(ICTxCost_1!S:S,ICTxCost_1!$A:$A,$B$10)/1000-SUMIFS(ICTxCost_2!S:S,ICTxCost_2!$A:$A,$B$10)/1000</f>
        <v>-880.49562768060002</v>
      </c>
      <c r="AA20" s="14">
        <f>SUMIFS(ICTxCost_1!T:T,ICTxCost_1!$A:$A,$B$10)/1000-SUMIFS(ICTxCost_2!T:T,ICTxCost_2!$A:$A,$B$10)/1000</f>
        <v>-880.49562768060002</v>
      </c>
      <c r="AB20" s="14">
        <f>SUMIFS(ICTxCost_1!U:U,ICTxCost_1!$A:$A,$B$10)/1000-SUMIFS(ICTxCost_2!U:U,ICTxCost_2!$A:$A,$B$10)/1000</f>
        <v>-880.49562768060002</v>
      </c>
      <c r="AC20" s="14">
        <f>SUMIFS(ICTxCost_1!V:V,ICTxCost_1!$A:$A,$B$10)/1000-SUMIFS(ICTxCost_2!V:V,ICTxCost_2!$A:$A,$B$10)/1000</f>
        <v>-880.49562768060002</v>
      </c>
      <c r="AD20" s="14">
        <f>SUMIFS(ICTxCost_1!W:W,ICTxCost_1!$A:$A,$B$10)/1000-SUMIFS(ICTxCost_2!W:W,ICTxCost_2!$A:$A,$B$10)/1000</f>
        <v>-880.49562768060002</v>
      </c>
    </row>
    <row r="21" spans="1:60">
      <c r="G21" s="43"/>
      <c r="H21" s="84" t="s">
        <v>312</v>
      </c>
      <c r="I21" s="16">
        <f t="shared" ref="I21:AD21" si="1">SUM(I13:I20)</f>
        <v>3620.2590846327366</v>
      </c>
      <c r="J21" s="16">
        <f t="shared" si="1"/>
        <v>4.3347246128178085E-4</v>
      </c>
      <c r="K21" s="16">
        <f t="shared" si="1"/>
        <v>-3.2420504661325218</v>
      </c>
      <c r="L21" s="16">
        <f t="shared" si="1"/>
        <v>0.6343117515624197</v>
      </c>
      <c r="M21" s="16">
        <f t="shared" si="1"/>
        <v>-24.159320897549179</v>
      </c>
      <c r="N21" s="16">
        <f t="shared" si="1"/>
        <v>-160.57836651003964</v>
      </c>
      <c r="O21" s="16">
        <f t="shared" si="1"/>
        <v>-152.94592143902676</v>
      </c>
      <c r="P21" s="16">
        <f t="shared" si="1"/>
        <v>-163.28729562766591</v>
      </c>
      <c r="Q21" s="16">
        <f t="shared" si="1"/>
        <v>-242.96974172086391</v>
      </c>
      <c r="R21" s="16">
        <f t="shared" si="1"/>
        <v>-201.66019170254356</v>
      </c>
      <c r="S21" s="16">
        <f t="shared" si="1"/>
        <v>-270.35240635626297</v>
      </c>
      <c r="T21" s="16">
        <f t="shared" si="1"/>
        <v>-301.67225600607287</v>
      </c>
      <c r="U21" s="16">
        <f t="shared" si="1"/>
        <v>341.02154733563805</v>
      </c>
      <c r="V21" s="16">
        <f t="shared" si="1"/>
        <v>361.60332322295073</v>
      </c>
      <c r="W21" s="16">
        <f t="shared" si="1"/>
        <v>381.42745925511815</v>
      </c>
      <c r="X21" s="16">
        <f t="shared" si="1"/>
        <v>747.80429387630886</v>
      </c>
      <c r="Y21" s="16">
        <f t="shared" si="1"/>
        <v>1179.9601107198678</v>
      </c>
      <c r="Z21" s="16">
        <f t="shared" si="1"/>
        <v>2161.9699170268946</v>
      </c>
      <c r="AA21" s="16">
        <f t="shared" si="1"/>
        <v>2331.1658238758982</v>
      </c>
      <c r="AB21" s="16">
        <f t="shared" si="1"/>
        <v>2205.7652333347469</v>
      </c>
      <c r="AC21" s="16">
        <f t="shared" si="1"/>
        <v>2103.8630256065917</v>
      </c>
      <c r="AD21" s="16">
        <f t="shared" si="1"/>
        <v>2158.2365475733177</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107.3439469799996</v>
      </c>
      <c r="R35" s="1">
        <f>SUMIFS(Capacity_1!M:M,Capacity_1!$A:$A,$B$29,Capacity_1!$B:$B,$H35)-SUMIFS(Capacity_2!M:M,Capacity_2!$A:$A,$B$29,Capacity_2!$B:$B,$H35)</f>
        <v>107.3439469799996</v>
      </c>
      <c r="S35" s="1">
        <f>SUMIFS(Capacity_1!N:N,Capacity_1!$A:$A,$B$29,Capacity_1!$B:$B,$H35)-SUMIFS(Capacity_2!N:N,Capacity_2!$A:$A,$B$29,Capacity_2!$B:$B,$H35)</f>
        <v>107.3439469799996</v>
      </c>
      <c r="T35" s="1">
        <f>SUMIFS(Capacity_1!O:O,Capacity_1!$A:$A,$B$29,Capacity_1!$B:$B,$H35)-SUMIFS(Capacity_2!O:O,Capacity_2!$A:$A,$B$29,Capacity_2!$B:$B,$H35)</f>
        <v>1647.6186555599998</v>
      </c>
      <c r="U35" s="1">
        <f>SUMIFS(Capacity_1!P:P,Capacity_1!$A:$A,$B$29,Capacity_1!$B:$B,$H35)-SUMIFS(Capacity_2!P:P,Capacity_2!$A:$A,$B$29,Capacity_2!$B:$B,$H35)</f>
        <v>2003.6947265400004</v>
      </c>
      <c r="V35" s="1">
        <f>SUMIFS(Capacity_1!Q:Q,Capacity_1!$A:$A,$B$29,Capacity_1!$B:$B,$H35)-SUMIFS(Capacity_2!Q:Q,Capacity_2!$A:$A,$B$29,Capacity_2!$B:$B,$H35)</f>
        <v>2544.1286242800006</v>
      </c>
      <c r="W35" s="1">
        <f>SUMIFS(Capacity_1!R:R,Capacity_1!$A:$A,$B$29,Capacity_1!$B:$B,$H35)-SUMIFS(Capacity_2!R:R,Capacity_2!$A:$A,$B$29,Capacity_2!$B:$B,$H35)</f>
        <v>2728.6506809399998</v>
      </c>
      <c r="X35" s="1">
        <f>SUMIFS(Capacity_1!S:S,Capacity_1!$A:$A,$B$29,Capacity_1!$B:$B,$H35)-SUMIFS(Capacity_2!S:S,Capacity_2!$A:$A,$B$29,Capacity_2!$B:$B,$H35)</f>
        <v>4200.5382170400007</v>
      </c>
      <c r="Y35" s="1">
        <f>SUMIFS(Capacity_1!T:T,Capacity_1!$A:$A,$B$29,Capacity_1!$B:$B,$H35)-SUMIFS(Capacity_2!T:T,Capacity_2!$A:$A,$B$29,Capacity_2!$B:$B,$H35)</f>
        <v>5399.3499075599993</v>
      </c>
      <c r="Z35" s="1">
        <f>SUMIFS(Capacity_1!U:U,Capacity_1!$A:$A,$B$29,Capacity_1!$B:$B,$H35)-SUMIFS(Capacity_2!U:U,Capacity_2!$A:$A,$B$29,Capacity_2!$B:$B,$H35)</f>
        <v>5831.8463370599984</v>
      </c>
      <c r="AA35" s="1">
        <f>SUMIFS(Capacity_1!V:V,Capacity_1!$A:$A,$B$29,Capacity_1!$B:$B,$H35)-SUMIFS(Capacity_2!V:V,Capacity_2!$A:$A,$B$29,Capacity_2!$B:$B,$H35)</f>
        <v>6942.4672807799998</v>
      </c>
      <c r="AB35" s="1">
        <f>SUMIFS(Capacity_1!W:W,Capacity_1!$A:$A,$B$29,Capacity_1!$B:$B,$H35)-SUMIFS(Capacity_2!W:W,Capacity_2!$A:$A,$B$29,Capacity_2!$B:$B,$H35)</f>
        <v>7012.442190419999</v>
      </c>
      <c r="AC35" s="1">
        <f>SUMIFS(Capacity_1!X:X,Capacity_1!$A:$A,$B$29,Capacity_1!$B:$B,$H35)-SUMIFS(Capacity_2!X:X,Capacity_2!$A:$A,$B$29,Capacity_2!$B:$B,$H35)</f>
        <v>7519.62530874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-390</v>
      </c>
      <c r="Q36" s="1">
        <f>SUMIFS(Capacity_1!L:L,Capacity_1!$A:$A,$B$29,Capacity_1!$B:$B,$H36)-SUMIFS(Capacity_2!L:L,Capacity_2!$A:$A,$B$29,Capacity_2!$B:$B,$H36)</f>
        <v>-390</v>
      </c>
      <c r="R36" s="1">
        <f>SUMIFS(Capacity_1!M:M,Capacity_1!$A:$A,$B$29,Capacity_1!$B:$B,$H36)-SUMIFS(Capacity_2!M:M,Capacity_2!$A:$A,$B$29,Capacity_2!$B:$B,$H36)</f>
        <v>-390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0</v>
      </c>
      <c r="S37" s="1">
        <f>SUMIFS(Capacity_1!N:N,Capacity_1!$A:$A,$B$29,Capacity_1!$B:$B,$H37)-SUMIFS(Capacity_2!N:N,Capacity_2!$A:$A,$B$29,Capacity_2!$B:$B,$H37)</f>
        <v>0</v>
      </c>
      <c r="T37" s="1">
        <f>SUMIFS(Capacity_1!O:O,Capacity_1!$A:$A,$B$29,Capacity_1!$B:$B,$H37)-SUMIFS(Capacity_2!O:O,Capacity_2!$A:$A,$B$29,Capacity_2!$B:$B,$H37)</f>
        <v>0</v>
      </c>
      <c r="U37" s="1">
        <f>SUMIFS(Capacity_1!P:P,Capacity_1!$A:$A,$B$29,Capacity_1!$B:$B,$H37)-SUMIFS(Capacity_2!P:P,Capacity_2!$A:$A,$B$29,Capacity_2!$B:$B,$H37)</f>
        <v>0</v>
      </c>
      <c r="V37" s="1">
        <f>SUMIFS(Capacity_1!Q:Q,Capacity_1!$A:$A,$B$29,Capacity_1!$B:$B,$H37)-SUMIFS(Capacity_2!Q:Q,Capacity_2!$A:$A,$B$29,Capacity_2!$B:$B,$H37)</f>
        <v>0</v>
      </c>
      <c r="W37" s="1">
        <f>SUMIFS(Capacity_1!R:R,Capacity_1!$A:$A,$B$29,Capacity_1!$B:$B,$H37)-SUMIFS(Capacity_2!R:R,Capacity_2!$A:$A,$B$29,Capacity_2!$B:$B,$H37)</f>
        <v>46.988442149999173</v>
      </c>
      <c r="X37" s="1">
        <f>SUMIFS(Capacity_1!S:S,Capacity_1!$A:$A,$B$29,Capacity_1!$B:$B,$H37)-SUMIFS(Capacity_2!S:S,Capacity_2!$A:$A,$B$29,Capacity_2!$B:$B,$H37)</f>
        <v>411.836210999998</v>
      </c>
      <c r="Y37" s="1">
        <f>SUMIFS(Capacity_1!T:T,Capacity_1!$A:$A,$B$29,Capacity_1!$B:$B,$H37)-SUMIFS(Capacity_2!T:T,Capacity_2!$A:$A,$B$29,Capacity_2!$B:$B,$H37)</f>
        <v>282.50317345000076</v>
      </c>
      <c r="Z37" s="1">
        <f>SUMIFS(Capacity_1!U:U,Capacity_1!$A:$A,$B$29,Capacity_1!$B:$B,$H37)-SUMIFS(Capacity_2!U:U,Capacity_2!$A:$A,$B$29,Capacity_2!$B:$B,$H37)</f>
        <v>282.50317344999712</v>
      </c>
      <c r="AA37" s="1">
        <f>SUMIFS(Capacity_1!V:V,Capacity_1!$A:$A,$B$29,Capacity_1!$B:$B,$H37)-SUMIFS(Capacity_2!V:V,Capacity_2!$A:$A,$B$29,Capacity_2!$B:$B,$H37)</f>
        <v>838.94530932999987</v>
      </c>
      <c r="AB37" s="1">
        <f>SUMIFS(Capacity_1!W:W,Capacity_1!$A:$A,$B$29,Capacity_1!$B:$B,$H37)-SUMIFS(Capacity_2!W:W,Capacity_2!$A:$A,$B$29,Capacity_2!$B:$B,$H37)</f>
        <v>799.0349558199996</v>
      </c>
      <c r="AC37" s="1">
        <f>SUMIFS(Capacity_1!X:X,Capacity_1!$A:$A,$B$29,Capacity_1!$B:$B,$H37)-SUMIFS(Capacity_2!X:X,Capacity_2!$A:$A,$B$29,Capacity_2!$B:$B,$H37)</f>
        <v>799.0349558199996</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-88.341847790001339</v>
      </c>
      <c r="O39" s="1">
        <f>SUMIFS(Capacity_1!J:J,Capacity_1!$A:$A,$B$29,Capacity_1!$B:$B,$H39)-SUMIFS(Capacity_2!J:J,Capacity_2!$A:$A,$B$29,Capacity_2!$B:$B,$H39)</f>
        <v>-53.719477539998479</v>
      </c>
      <c r="P39" s="1">
        <f>SUMIFS(Capacity_1!K:K,Capacity_1!$A:$A,$B$29,Capacity_1!$B:$B,$H39)-SUMIFS(Capacity_2!K:K,Capacity_2!$A:$A,$B$29,Capacity_2!$B:$B,$H39)</f>
        <v>45.914229210000485</v>
      </c>
      <c r="Q39" s="1">
        <f>SUMIFS(Capacity_1!L:L,Capacity_1!$A:$A,$B$29,Capacity_1!$B:$B,$H39)-SUMIFS(Capacity_2!L:L,Capacity_2!$A:$A,$B$29,Capacity_2!$B:$B,$H39)</f>
        <v>101.56209898999805</v>
      </c>
      <c r="R39" s="1">
        <f>SUMIFS(Capacity_1!M:M,Capacity_1!$A:$A,$B$29,Capacity_1!$B:$B,$H39)-SUMIFS(Capacity_2!M:M,Capacity_2!$A:$A,$B$29,Capacity_2!$B:$B,$H39)</f>
        <v>35.38898171999972</v>
      </c>
      <c r="S39" s="1">
        <f>SUMIFS(Capacity_1!N:N,Capacity_1!$A:$A,$B$29,Capacity_1!$B:$B,$H39)-SUMIFS(Capacity_2!N:N,Capacity_2!$A:$A,$B$29,Capacity_2!$B:$B,$H39)</f>
        <v>-162.72403201999987</v>
      </c>
      <c r="T39" s="1">
        <f>SUMIFS(Capacity_1!O:O,Capacity_1!$A:$A,$B$29,Capacity_1!$B:$B,$H39)-SUMIFS(Capacity_2!O:O,Capacity_2!$A:$A,$B$29,Capacity_2!$B:$B,$H39)</f>
        <v>517.29753899000025</v>
      </c>
      <c r="U39" s="1">
        <f>SUMIFS(Capacity_1!P:P,Capacity_1!$A:$A,$B$29,Capacity_1!$B:$B,$H39)-SUMIFS(Capacity_2!P:P,Capacity_2!$A:$A,$B$29,Capacity_2!$B:$B,$H39)</f>
        <v>336.69068397999945</v>
      </c>
      <c r="V39" s="1">
        <f>SUMIFS(Capacity_1!Q:Q,Capacity_1!$A:$A,$B$29,Capacity_1!$B:$B,$H39)-SUMIFS(Capacity_2!Q:Q,Capacity_2!$A:$A,$B$29,Capacity_2!$B:$B,$H39)</f>
        <v>254.60233279000022</v>
      </c>
      <c r="W39" s="1">
        <f>SUMIFS(Capacity_1!R:R,Capacity_1!$A:$A,$B$29,Capacity_1!$B:$B,$H39)-SUMIFS(Capacity_2!R:R,Capacity_2!$A:$A,$B$29,Capacity_2!$B:$B,$H39)</f>
        <v>2223.9029544900004</v>
      </c>
      <c r="X39" s="1">
        <f>SUMIFS(Capacity_1!S:S,Capacity_1!$A:$A,$B$29,Capacity_1!$B:$B,$H39)-SUMIFS(Capacity_2!S:S,Capacity_2!$A:$A,$B$29,Capacity_2!$B:$B,$H39)</f>
        <v>2212.4005179199994</v>
      </c>
      <c r="Y39" s="1">
        <f>SUMIFS(Capacity_1!T:T,Capacity_1!$A:$A,$B$29,Capacity_1!$B:$B,$H39)-SUMIFS(Capacity_2!T:T,Capacity_2!$A:$A,$B$29,Capacity_2!$B:$B,$H39)</f>
        <v>-1603.1899271900002</v>
      </c>
      <c r="Z39" s="1">
        <f>SUMIFS(Capacity_1!U:U,Capacity_1!$A:$A,$B$29,Capacity_1!$B:$B,$H39)-SUMIFS(Capacity_2!U:U,Capacity_2!$A:$A,$B$29,Capacity_2!$B:$B,$H39)</f>
        <v>-994.18992719000016</v>
      </c>
      <c r="AA39" s="1">
        <f>SUMIFS(Capacity_1!V:V,Capacity_1!$A:$A,$B$29,Capacity_1!$B:$B,$H39)-SUMIFS(Capacity_2!V:V,Capacity_2!$A:$A,$B$29,Capacity_2!$B:$B,$H39)</f>
        <v>-970.84379505999823</v>
      </c>
      <c r="AB39" s="1">
        <f>SUMIFS(Capacity_1!W:W,Capacity_1!$A:$A,$B$29,Capacity_1!$B:$B,$H39)-SUMIFS(Capacity_2!W:W,Capacity_2!$A:$A,$B$29,Capacity_2!$B:$B,$H39)</f>
        <v>-604.04758463999678</v>
      </c>
      <c r="AC39" s="1">
        <f>SUMIFS(Capacity_1!X:X,Capacity_1!$A:$A,$B$29,Capacity_1!$B:$B,$H39)-SUMIFS(Capacity_2!X:X,Capacity_2!$A:$A,$B$29,Capacity_2!$B:$B,$H39)</f>
        <v>-604.04758464999759</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170.88264895999964</v>
      </c>
      <c r="O40" s="1">
        <f>SUMIFS(Capacity_1!J:J,Capacity_1!$A:$A,$B$29,Capacity_1!$B:$B,$H40)-SUMIFS(Capacity_2!J:J,Capacity_2!$A:$A,$B$29,Capacity_2!$B:$B,$H40)</f>
        <v>146.4961021400004</v>
      </c>
      <c r="P40" s="1">
        <f>SUMIFS(Capacity_1!K:K,Capacity_1!$A:$A,$B$29,Capacity_1!$B:$B,$H40)-SUMIFS(Capacity_2!K:K,Capacity_2!$A:$A,$B$29,Capacity_2!$B:$B,$H40)</f>
        <v>-4.7866197600005762</v>
      </c>
      <c r="Q40" s="1">
        <f>SUMIFS(Capacity_1!L:L,Capacity_1!$A:$A,$B$29,Capacity_1!$B:$B,$H40)-SUMIFS(Capacity_2!L:L,Capacity_2!$A:$A,$B$29,Capacity_2!$B:$B,$H40)</f>
        <v>9.0401517399986915</v>
      </c>
      <c r="R40" s="1">
        <f>SUMIFS(Capacity_1!M:M,Capacity_1!$A:$A,$B$29,Capacity_1!$B:$B,$H40)-SUMIFS(Capacity_2!M:M,Capacity_2!$A:$A,$B$29,Capacity_2!$B:$B,$H40)</f>
        <v>9.0401517399986915</v>
      </c>
      <c r="S40" s="1">
        <f>SUMIFS(Capacity_1!N:N,Capacity_1!$A:$A,$B$29,Capacity_1!$B:$B,$H40)-SUMIFS(Capacity_2!N:N,Capacity_2!$A:$A,$B$29,Capacity_2!$B:$B,$H40)</f>
        <v>9.0401517399986915</v>
      </c>
      <c r="T40" s="1">
        <f>SUMIFS(Capacity_1!O:O,Capacity_1!$A:$A,$B$29,Capacity_1!$B:$B,$H40)-SUMIFS(Capacity_2!O:O,Capacity_2!$A:$A,$B$29,Capacity_2!$B:$B,$H40)</f>
        <v>-853.88434401000086</v>
      </c>
      <c r="U40" s="1">
        <f>SUMIFS(Capacity_1!P:P,Capacity_1!$A:$A,$B$29,Capacity_1!$B:$B,$H40)-SUMIFS(Capacity_2!P:P,Capacity_2!$A:$A,$B$29,Capacity_2!$B:$B,$H40)</f>
        <v>-181.45091339000101</v>
      </c>
      <c r="V40" s="1">
        <f>SUMIFS(Capacity_1!Q:Q,Capacity_1!$A:$A,$B$29,Capacity_1!$B:$B,$H40)-SUMIFS(Capacity_2!Q:Q,Capacity_2!$A:$A,$B$29,Capacity_2!$B:$B,$H40)</f>
        <v>-181.45091339000101</v>
      </c>
      <c r="W40" s="1">
        <f>SUMIFS(Capacity_1!R:R,Capacity_1!$A:$A,$B$29,Capacity_1!$B:$B,$H40)-SUMIFS(Capacity_2!R:R,Capacity_2!$A:$A,$B$29,Capacity_2!$B:$B,$H40)</f>
        <v>-3693.5690822400011</v>
      </c>
      <c r="X40" s="1">
        <f>SUMIFS(Capacity_1!S:S,Capacity_1!$A:$A,$B$29,Capacity_1!$B:$B,$H40)-SUMIFS(Capacity_2!S:S,Capacity_2!$A:$A,$B$29,Capacity_2!$B:$B,$H40)</f>
        <v>-4331.3297908800014</v>
      </c>
      <c r="Y40" s="1">
        <f>SUMIFS(Capacity_1!T:T,Capacity_1!$A:$A,$B$29,Capacity_1!$B:$B,$H40)-SUMIFS(Capacity_2!T:T,Capacity_2!$A:$A,$B$29,Capacity_2!$B:$B,$H40)</f>
        <v>-5234.3171738399997</v>
      </c>
      <c r="Z40" s="1">
        <f>SUMIFS(Capacity_1!U:U,Capacity_1!$A:$A,$B$29,Capacity_1!$B:$B,$H40)-SUMIFS(Capacity_2!U:U,Capacity_2!$A:$A,$B$29,Capacity_2!$B:$B,$H40)</f>
        <v>-5084.0171738400004</v>
      </c>
      <c r="AA40" s="1">
        <f>SUMIFS(Capacity_1!V:V,Capacity_1!$A:$A,$B$29,Capacity_1!$B:$B,$H40)-SUMIFS(Capacity_2!V:V,Capacity_2!$A:$A,$B$29,Capacity_2!$B:$B,$H40)</f>
        <v>-5123.0939438900004</v>
      </c>
      <c r="AB40" s="1">
        <f>SUMIFS(Capacity_1!W:W,Capacity_1!$A:$A,$B$29,Capacity_1!$B:$B,$H40)-SUMIFS(Capacity_2!W:W,Capacity_2!$A:$A,$B$29,Capacity_2!$B:$B,$H40)</f>
        <v>-7411.4401225899983</v>
      </c>
      <c r="AC40" s="1">
        <f>SUMIFS(Capacity_1!X:X,Capacity_1!$A:$A,$B$29,Capacity_1!$B:$B,$H40)-SUMIFS(Capacity_2!X:X,Capacity_2!$A:$A,$B$29,Capacity_2!$B:$B,$H40)</f>
        <v>-7411.4401225899983</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0</v>
      </c>
      <c r="M42" s="1">
        <f t="shared" si="2"/>
        <v>0</v>
      </c>
      <c r="N42" s="1">
        <f t="shared" si="2"/>
        <v>0</v>
      </c>
      <c r="O42" s="1">
        <f t="shared" si="2"/>
        <v>0</v>
      </c>
      <c r="P42" s="1">
        <f t="shared" si="2"/>
        <v>-390</v>
      </c>
      <c r="Q42" s="1">
        <f t="shared" si="2"/>
        <v>-282.65605303000029</v>
      </c>
      <c r="R42" s="1">
        <f t="shared" si="2"/>
        <v>-282.6560530200004</v>
      </c>
      <c r="S42" s="1">
        <f t="shared" si="2"/>
        <v>-282.6560530200004</v>
      </c>
      <c r="T42" s="1">
        <f t="shared" si="2"/>
        <v>1257.6186555599998</v>
      </c>
      <c r="U42" s="1">
        <f t="shared" si="2"/>
        <v>1613.6947265400004</v>
      </c>
      <c r="V42" s="1">
        <f t="shared" si="2"/>
        <v>2154.1286242800006</v>
      </c>
      <c r="W42" s="1">
        <f t="shared" si="2"/>
        <v>2385.639123089999</v>
      </c>
      <c r="X42" s="1">
        <f t="shared" si="2"/>
        <v>4222.3744280399987</v>
      </c>
      <c r="Y42" s="1">
        <f t="shared" si="2"/>
        <v>5291.8530810100001</v>
      </c>
      <c r="Z42" s="1">
        <f t="shared" si="2"/>
        <v>5724.3495105099955</v>
      </c>
      <c r="AA42" s="1">
        <f t="shared" si="2"/>
        <v>7391.4125901099997</v>
      </c>
      <c r="AB42" s="1">
        <f t="shared" si="2"/>
        <v>7421.4771462399985</v>
      </c>
      <c r="AC42" s="1">
        <f t="shared" si="2"/>
        <v>7928.6602645599996</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2.4226901587098837E-6</v>
      </c>
      <c r="J50" s="1">
        <f>SUMIFS(Generation_1!D:D,Generation_1!$A:$A,$B$47,Generation_1!$B:$B,$H50)-SUMIFS(Generation_2!D:D,Generation_2!$A:$A,$B$47,Generation_2!$B:$B,$H50)</f>
        <v>393.46790110433358</v>
      </c>
      <c r="K50" s="1">
        <f>SUMIFS(Generation_1!E:E,Generation_1!$A:$A,$B$47,Generation_1!$B:$B,$H50)-SUMIFS(Generation_2!E:E,Generation_2!$A:$A,$B$47,Generation_2!$B:$B,$H50)</f>
        <v>476.88113878811419</v>
      </c>
      <c r="L50" s="1">
        <f>SUMIFS(Generation_1!F:F,Generation_1!$A:$A,$B$47,Generation_1!$B:$B,$H50)-SUMIFS(Generation_2!F:F,Generation_2!$A:$A,$B$47,Generation_2!$B:$B,$H50)</f>
        <v>1870.2891480719554</v>
      </c>
      <c r="M50" s="1">
        <f>SUMIFS(Generation_1!G:G,Generation_1!$A:$A,$B$47,Generation_1!$B:$B,$H50)-SUMIFS(Generation_2!G:G,Generation_2!$A:$A,$B$47,Generation_2!$B:$B,$H50)</f>
        <v>3096.9981982734462</v>
      </c>
      <c r="N50" s="1">
        <f>SUMIFS(Generation_1!H:H,Generation_1!$A:$A,$B$47,Generation_1!$B:$B,$H50)-SUMIFS(Generation_2!H:H,Generation_2!$A:$A,$B$47,Generation_2!$B:$B,$H50)</f>
        <v>3654.6918774510268</v>
      </c>
      <c r="O50" s="1">
        <f>SUMIFS(Generation_1!I:I,Generation_1!$A:$A,$B$47,Generation_1!$B:$B,$H50)-SUMIFS(Generation_2!I:I,Generation_2!$A:$A,$B$47,Generation_2!$B:$B,$H50)</f>
        <v>2355.2963351985964</v>
      </c>
      <c r="P50" s="1">
        <f>SUMIFS(Generation_1!J:J,Generation_1!$A:$A,$B$47,Generation_1!$B:$B,$H50)-SUMIFS(Generation_2!J:J,Generation_2!$A:$A,$B$47,Generation_2!$B:$B,$H50)</f>
        <v>5281.4700309716864</v>
      </c>
      <c r="Q50" s="1">
        <f>SUMIFS(Generation_1!K:K,Generation_1!$A:$A,$B$47,Generation_1!$B:$B,$H50)-SUMIFS(Generation_2!K:K,Generation_2!$A:$A,$B$47,Generation_2!$B:$B,$H50)</f>
        <v>4879.7643819655495</v>
      </c>
      <c r="R50" s="1">
        <f>SUMIFS(Generation_1!L:L,Generation_1!$A:$A,$B$47,Generation_1!$B:$B,$H50)-SUMIFS(Generation_2!L:L,Generation_2!$A:$A,$B$47,Generation_2!$B:$B,$H50)</f>
        <v>2634.777765489067</v>
      </c>
      <c r="S50" s="1">
        <f>SUMIFS(Generation_1!M:M,Generation_1!$A:$A,$B$47,Generation_1!$B:$B,$H50)-SUMIFS(Generation_2!M:M,Generation_2!$A:$A,$B$47,Generation_2!$B:$B,$H50)</f>
        <v>5481.9436209265259</v>
      </c>
      <c r="T50" s="1">
        <f>SUMIFS(Generation_1!N:N,Generation_1!$A:$A,$B$47,Generation_1!$B:$B,$H50)-SUMIFS(Generation_2!N:N,Generation_2!$A:$A,$B$47,Generation_2!$B:$B,$H50)</f>
        <v>-3130.6305939569284</v>
      </c>
      <c r="U50" s="1">
        <f>SUMIFS(Generation_1!O:O,Generation_1!$A:$A,$B$47,Generation_1!$B:$B,$H50)-SUMIFS(Generation_2!O:O,Generation_2!$A:$A,$B$47,Generation_2!$B:$B,$H50)</f>
        <v>-3757.5249968759745</v>
      </c>
      <c r="V50" s="1">
        <f>SUMIFS(Generation_1!P:P,Generation_1!$A:$A,$B$47,Generation_1!$B:$B,$H50)-SUMIFS(Generation_2!P:P,Generation_2!$A:$A,$B$47,Generation_2!$B:$B,$H50)</f>
        <v>-1020.2056778498809</v>
      </c>
      <c r="W50" s="1">
        <f>SUMIFS(Generation_1!Q:Q,Generation_1!$A:$A,$B$47,Generation_1!$B:$B,$H50)-SUMIFS(Generation_2!Q:Q,Generation_2!$A:$A,$B$47,Generation_2!$B:$B,$H50)</f>
        <v>-15.251730566407787</v>
      </c>
      <c r="X50" s="1">
        <f>SUMIFS(Generation_1!R:R,Generation_1!$A:$A,$B$47,Generation_1!$B:$B,$H50)-SUMIFS(Generation_2!R:R,Generation_2!$A:$A,$B$47,Generation_2!$B:$B,$H50)</f>
        <v>1087.2089932876042</v>
      </c>
      <c r="Y50" s="1">
        <f>SUMIFS(Generation_1!S:S,Generation_1!$A:$A,$B$47,Generation_1!$B:$B,$H50)-SUMIFS(Generation_2!S:S,Generation_2!$A:$A,$B$47,Generation_2!$B:$B,$H50)</f>
        <v>3528.8406699723637</v>
      </c>
      <c r="Z50" s="1">
        <f>SUMIFS(Generation_1!T:T,Generation_1!$A:$A,$B$47,Generation_1!$B:$B,$H50)-SUMIFS(Generation_2!T:T,Generation_2!$A:$A,$B$47,Generation_2!$B:$B,$H50)</f>
        <v>3210.9523122793471</v>
      </c>
      <c r="AA50" s="1">
        <f>SUMIFS(Generation_1!U:U,Generation_1!$A:$A,$B$47,Generation_1!$B:$B,$H50)-SUMIFS(Generation_2!U:U,Generation_2!$A:$A,$B$47,Generation_2!$B:$B,$H50)</f>
        <v>2552.5454083484728</v>
      </c>
      <c r="AB50" s="1">
        <f>SUMIFS(Generation_1!V:V,Generation_1!$A:$A,$B$47,Generation_1!$B:$B,$H50)-SUMIFS(Generation_2!V:V,Generation_2!$A:$A,$B$47,Generation_2!$B:$B,$H50)</f>
        <v>4034.0411765894169</v>
      </c>
      <c r="AC50" s="1">
        <f>SUMIFS(Generation_1!W:W,Generation_1!$A:$A,$B$47,Generation_1!$B:$B,$H50)-SUMIFS(Generation_2!W:W,Generation_2!$A:$A,$B$47,Generation_2!$B:$B,$H50)</f>
        <v>4881.99834512909</v>
      </c>
      <c r="AD50" s="64"/>
    </row>
    <row r="51" spans="8:62">
      <c r="H51" s="7" t="s">
        <v>114</v>
      </c>
      <c r="I51" s="1">
        <f>SUMIFS(Generation_1!C:C,Generation_1!$A:$A,$B$47,Generation_1!$B:$B,$H51)-SUMIFS(Generation_2!C:C,Generation_2!$A:$A,$B$47,Generation_2!$B:$B,$H51)</f>
        <v>9.5369018727069488E-2</v>
      </c>
      <c r="J51" s="1">
        <f>SUMIFS(Generation_1!D:D,Generation_1!$A:$A,$B$47,Generation_1!$B:$B,$H51)-SUMIFS(Generation_2!D:D,Generation_2!$A:$A,$B$47,Generation_2!$B:$B,$H51)</f>
        <v>-370.17353506009385</v>
      </c>
      <c r="K51" s="1">
        <f>SUMIFS(Generation_1!E:E,Generation_1!$A:$A,$B$47,Generation_1!$B:$B,$H51)-SUMIFS(Generation_2!E:E,Generation_2!$A:$A,$B$47,Generation_2!$B:$B,$H51)</f>
        <v>-426.28281639282432</v>
      </c>
      <c r="L51" s="1">
        <f>SUMIFS(Generation_1!F:F,Generation_1!$A:$A,$B$47,Generation_1!$B:$B,$H51)-SUMIFS(Generation_2!F:F,Generation_2!$A:$A,$B$47,Generation_2!$B:$B,$H51)</f>
        <v>-2322.0924489098616</v>
      </c>
      <c r="M51" s="1">
        <f>SUMIFS(Generation_1!G:G,Generation_1!$A:$A,$B$47,Generation_1!$B:$B,$H51)-SUMIFS(Generation_2!G:G,Generation_2!$A:$A,$B$47,Generation_2!$B:$B,$H51)</f>
        <v>-3822.3657783785129</v>
      </c>
      <c r="N51" s="1">
        <f>SUMIFS(Generation_1!H:H,Generation_1!$A:$A,$B$47,Generation_1!$B:$B,$H51)-SUMIFS(Generation_2!H:H,Generation_2!$A:$A,$B$47,Generation_2!$B:$B,$H51)</f>
        <v>-3062.3322153223708</v>
      </c>
      <c r="O51" s="1">
        <f>SUMIFS(Generation_1!I:I,Generation_1!$A:$A,$B$47,Generation_1!$B:$B,$H51)-SUMIFS(Generation_2!I:I,Generation_2!$A:$A,$B$47,Generation_2!$B:$B,$H51)</f>
        <v>-2523.0013529960597</v>
      </c>
      <c r="P51" s="1">
        <f>SUMIFS(Generation_1!J:J,Generation_1!$A:$A,$B$47,Generation_1!$B:$B,$H51)-SUMIFS(Generation_2!J:J,Generation_2!$A:$A,$B$47,Generation_2!$B:$B,$H51)</f>
        <v>-3376.8209482507191</v>
      </c>
      <c r="Q51" s="1">
        <f>SUMIFS(Generation_1!K:K,Generation_1!$A:$A,$B$47,Generation_1!$B:$B,$H51)-SUMIFS(Generation_2!K:K,Generation_2!$A:$A,$B$47,Generation_2!$B:$B,$H51)</f>
        <v>-3871.0374793822957</v>
      </c>
      <c r="R51" s="1">
        <f>SUMIFS(Generation_1!L:L,Generation_1!$A:$A,$B$47,Generation_1!$B:$B,$H51)-SUMIFS(Generation_2!L:L,Generation_2!$A:$A,$B$47,Generation_2!$B:$B,$H51)</f>
        <v>-2049.2070069331239</v>
      </c>
      <c r="S51" s="1">
        <f>SUMIFS(Generation_1!M:M,Generation_1!$A:$A,$B$47,Generation_1!$B:$B,$H51)-SUMIFS(Generation_2!M:M,Generation_2!$A:$A,$B$47,Generation_2!$B:$B,$H51)</f>
        <v>-1909.7864787412655</v>
      </c>
      <c r="T51" s="1">
        <f>SUMIFS(Generation_1!N:N,Generation_1!$A:$A,$B$47,Generation_1!$B:$B,$H51)-SUMIFS(Generation_2!N:N,Generation_2!$A:$A,$B$47,Generation_2!$B:$B,$H51)</f>
        <v>-2417.5458850875366</v>
      </c>
      <c r="U51" s="1">
        <f>SUMIFS(Generation_1!O:O,Generation_1!$A:$A,$B$47,Generation_1!$B:$B,$H51)-SUMIFS(Generation_2!O:O,Generation_2!$A:$A,$B$47,Generation_2!$B:$B,$H51)</f>
        <v>-2307.6968612025448</v>
      </c>
      <c r="V51" s="1">
        <f>SUMIFS(Generation_1!P:P,Generation_1!$A:$A,$B$47,Generation_1!$B:$B,$H51)-SUMIFS(Generation_2!P:P,Generation_2!$A:$A,$B$47,Generation_2!$B:$B,$H51)</f>
        <v>-1931.8867220593856</v>
      </c>
      <c r="W51" s="1">
        <f>SUMIFS(Generation_1!Q:Q,Generation_1!$A:$A,$B$47,Generation_1!$B:$B,$H51)-SUMIFS(Generation_2!Q:Q,Generation_2!$A:$A,$B$47,Generation_2!$B:$B,$H51)</f>
        <v>-3598.2750075343101</v>
      </c>
      <c r="X51" s="1">
        <f>SUMIFS(Generation_1!R:R,Generation_1!$A:$A,$B$47,Generation_1!$B:$B,$H51)-SUMIFS(Generation_2!R:R,Generation_2!$A:$A,$B$47,Generation_2!$B:$B,$H51)</f>
        <v>-2830.1582816882255</v>
      </c>
      <c r="Y51" s="1">
        <f>SUMIFS(Generation_1!S:S,Generation_1!$A:$A,$B$47,Generation_1!$B:$B,$H51)-SUMIFS(Generation_2!S:S,Generation_2!$A:$A,$B$47,Generation_2!$B:$B,$H51)</f>
        <v>-1126.8997728204013</v>
      </c>
      <c r="Z51" s="1">
        <f>SUMIFS(Generation_1!T:T,Generation_1!$A:$A,$B$47,Generation_1!$B:$B,$H51)-SUMIFS(Generation_2!T:T,Generation_2!$A:$A,$B$47,Generation_2!$B:$B,$H51)</f>
        <v>-2646.3000352632807</v>
      </c>
      <c r="AA51" s="1">
        <f>SUMIFS(Generation_1!U:U,Generation_1!$A:$A,$B$47,Generation_1!$B:$B,$H51)-SUMIFS(Generation_2!U:U,Generation_2!$A:$A,$B$47,Generation_2!$B:$B,$H51)</f>
        <v>-2402.5183486463829</v>
      </c>
      <c r="AB51" s="1">
        <f>SUMIFS(Generation_1!V:V,Generation_1!$A:$A,$B$47,Generation_1!$B:$B,$H51)-SUMIFS(Generation_2!V:V,Generation_2!$A:$A,$B$47,Generation_2!$B:$B,$H51)</f>
        <v>-891.85095459825607</v>
      </c>
      <c r="AC51" s="1">
        <f>SUMIFS(Generation_1!W:W,Generation_1!$A:$A,$B$47,Generation_1!$B:$B,$H51)-SUMIFS(Generation_2!W:W,Generation_2!$A:$A,$B$47,Generation_2!$B:$B,$H51)</f>
        <v>-2518.1511885070468</v>
      </c>
      <c r="AD51" s="64"/>
    </row>
    <row r="52" spans="8:62">
      <c r="H52" s="7" t="s">
        <v>115</v>
      </c>
      <c r="I52" s="1">
        <f>SUMIFS(Generation_1!C:C,Generation_1!$A:$A,$B$47,Generation_1!$B:$B,$H52)-SUMIFS(Generation_2!C:C,Generation_2!$A:$A,$B$47,Generation_2!$B:$B,$H52)</f>
        <v>3.4156528272433206E-8</v>
      </c>
      <c r="J52" s="1">
        <f>SUMIFS(Generation_1!D:D,Generation_1!$A:$A,$B$47,Generation_1!$B:$B,$H52)-SUMIFS(Generation_2!D:D,Generation_2!$A:$A,$B$47,Generation_2!$B:$B,$H52)</f>
        <v>1.2089394548638666E-2</v>
      </c>
      <c r="K52" s="1">
        <f>SUMIFS(Generation_1!E:E,Generation_1!$A:$A,$B$47,Generation_1!$B:$B,$H52)-SUMIFS(Generation_2!E:E,Generation_2!$A:$A,$B$47,Generation_2!$B:$B,$H52)</f>
        <v>1.1006224601260328E-2</v>
      </c>
      <c r="L52" s="1">
        <f>SUMIFS(Generation_1!F:F,Generation_1!$A:$A,$B$47,Generation_1!$B:$B,$H52)-SUMIFS(Generation_2!F:F,Generation_2!$A:$A,$B$47,Generation_2!$B:$B,$H52)</f>
        <v>762.9324264664906</v>
      </c>
      <c r="M52" s="1">
        <f>SUMIFS(Generation_1!G:G,Generation_1!$A:$A,$B$47,Generation_1!$B:$B,$H52)-SUMIFS(Generation_2!G:G,Generation_2!$A:$A,$B$47,Generation_2!$B:$B,$H52)</f>
        <v>607.36181231419141</v>
      </c>
      <c r="N52" s="1">
        <f>SUMIFS(Generation_1!H:H,Generation_1!$A:$A,$B$47,Generation_1!$B:$B,$H52)-SUMIFS(Generation_2!H:H,Generation_2!$A:$A,$B$47,Generation_2!$B:$B,$H52)</f>
        <v>577.94955871639013</v>
      </c>
      <c r="O52" s="1">
        <f>SUMIFS(Generation_1!I:I,Generation_1!$A:$A,$B$47,Generation_1!$B:$B,$H52)-SUMIFS(Generation_2!I:I,Generation_2!$A:$A,$B$47,Generation_2!$B:$B,$H52)</f>
        <v>594.18562530585677</v>
      </c>
      <c r="P52" s="1">
        <f>SUMIFS(Generation_1!J:J,Generation_1!$A:$A,$B$47,Generation_1!$B:$B,$H52)-SUMIFS(Generation_2!J:J,Generation_2!$A:$A,$B$47,Generation_2!$B:$B,$H52)</f>
        <v>633.07309618800764</v>
      </c>
      <c r="Q52" s="1">
        <f>SUMIFS(Generation_1!K:K,Generation_1!$A:$A,$B$47,Generation_1!$B:$B,$H52)-SUMIFS(Generation_2!K:K,Generation_2!$A:$A,$B$47,Generation_2!$B:$B,$H52)</f>
        <v>587.3051261949222</v>
      </c>
      <c r="R52" s="1">
        <f>SUMIFS(Generation_1!L:L,Generation_1!$A:$A,$B$47,Generation_1!$B:$B,$H52)-SUMIFS(Generation_2!L:L,Generation_2!$A:$A,$B$47,Generation_2!$B:$B,$H52)</f>
        <v>609.94846828893424</v>
      </c>
      <c r="S52" s="1">
        <f>SUMIFS(Generation_1!M:M,Generation_1!$A:$A,$B$47,Generation_1!$B:$B,$H52)-SUMIFS(Generation_2!M:M,Generation_2!$A:$A,$B$47,Generation_2!$B:$B,$H52)</f>
        <v>614.51293966847788</v>
      </c>
      <c r="T52" s="1">
        <f>SUMIFS(Generation_1!N:N,Generation_1!$A:$A,$B$47,Generation_1!$B:$B,$H52)-SUMIFS(Generation_2!N:N,Generation_2!$A:$A,$B$47,Generation_2!$B:$B,$H52)</f>
        <v>6897.6860645255338</v>
      </c>
      <c r="U52" s="1">
        <f>SUMIFS(Generation_1!O:O,Generation_1!$A:$A,$B$47,Generation_1!$B:$B,$H52)-SUMIFS(Generation_2!O:O,Generation_2!$A:$A,$B$47,Generation_2!$B:$B,$H52)</f>
        <v>6765.8833144850323</v>
      </c>
      <c r="V52" s="1">
        <f>SUMIFS(Generation_1!P:P,Generation_1!$A:$A,$B$47,Generation_1!$B:$B,$H52)-SUMIFS(Generation_2!P:P,Generation_2!$A:$A,$B$47,Generation_2!$B:$B,$H52)</f>
        <v>5957.3494228330583</v>
      </c>
      <c r="W52" s="1">
        <f>SUMIFS(Generation_1!Q:Q,Generation_1!$A:$A,$B$47,Generation_1!$B:$B,$H52)-SUMIFS(Generation_2!Q:Q,Generation_2!$A:$A,$B$47,Generation_2!$B:$B,$H52)</f>
        <v>6058.8724895143168</v>
      </c>
      <c r="X52" s="1">
        <f>SUMIFS(Generation_1!R:R,Generation_1!$A:$A,$B$47,Generation_1!$B:$B,$H52)-SUMIFS(Generation_2!R:R,Generation_2!$A:$A,$B$47,Generation_2!$B:$B,$H52)</f>
        <v>6910.1866090309741</v>
      </c>
      <c r="Y52" s="1">
        <f>SUMIFS(Generation_1!S:S,Generation_1!$A:$A,$B$47,Generation_1!$B:$B,$H52)-SUMIFS(Generation_2!S:S,Generation_2!$A:$A,$B$47,Generation_2!$B:$B,$H52)</f>
        <v>6596.8570301497066</v>
      </c>
      <c r="Z52" s="1">
        <f>SUMIFS(Generation_1!T:T,Generation_1!$A:$A,$B$47,Generation_1!$B:$B,$H52)-SUMIFS(Generation_2!T:T,Generation_2!$A:$A,$B$47,Generation_2!$B:$B,$H52)</f>
        <v>10186.586503482884</v>
      </c>
      <c r="AA52" s="1">
        <f>SUMIFS(Generation_1!U:U,Generation_1!$A:$A,$B$47,Generation_1!$B:$B,$H52)-SUMIFS(Generation_2!U:U,Generation_2!$A:$A,$B$47,Generation_2!$B:$B,$H52)</f>
        <v>7825.9436103466287</v>
      </c>
      <c r="AB52" s="1">
        <f>SUMIFS(Generation_1!V:V,Generation_1!$A:$A,$B$47,Generation_1!$B:$B,$H52)-SUMIFS(Generation_2!V:V,Generation_2!$A:$A,$B$47,Generation_2!$B:$B,$H52)</f>
        <v>6072.8954700247987</v>
      </c>
      <c r="AC52" s="1">
        <f>SUMIFS(Generation_1!W:W,Generation_1!$A:$A,$B$47,Generation_1!$B:$B,$H52)-SUMIFS(Generation_2!W:W,Generation_2!$A:$A,$B$47,Generation_2!$B:$B,$H52)</f>
        <v>8644.477525056267</v>
      </c>
      <c r="AD52" s="64"/>
    </row>
    <row r="53" spans="8:62">
      <c r="H53" s="7" t="s">
        <v>116</v>
      </c>
      <c r="I53" s="1">
        <f>SUMIFS(Generation_1!C:C,Generation_1!$A:$A,$B$47,Generation_1!$B:$B,$H53)-SUMIFS(Generation_2!C:C,Generation_2!$A:$A,$B$47,Generation_2!$B:$B,$H53)</f>
        <v>6.7331654918234563E-8</v>
      </c>
      <c r="J53" s="1">
        <f>SUMIFS(Generation_1!D:D,Generation_1!$A:$A,$B$47,Generation_1!$B:$B,$H53)-SUMIFS(Generation_2!D:D,Generation_2!$A:$A,$B$47,Generation_2!$B:$B,$H53)</f>
        <v>0.51339604501587388</v>
      </c>
      <c r="K53" s="1">
        <f>SUMIFS(Generation_1!E:E,Generation_1!$A:$A,$B$47,Generation_1!$B:$B,$H53)-SUMIFS(Generation_2!E:E,Generation_2!$A:$A,$B$47,Generation_2!$B:$B,$H53)</f>
        <v>2.3706129359284347</v>
      </c>
      <c r="L53" s="1">
        <f>SUMIFS(Generation_1!F:F,Generation_1!$A:$A,$B$47,Generation_1!$B:$B,$H53)-SUMIFS(Generation_2!F:F,Generation_2!$A:$A,$B$47,Generation_2!$B:$B,$H53)</f>
        <v>65.601825391131726</v>
      </c>
      <c r="M53" s="1">
        <f>SUMIFS(Generation_1!G:G,Generation_1!$A:$A,$B$47,Generation_1!$B:$B,$H53)-SUMIFS(Generation_2!G:G,Generation_2!$A:$A,$B$47,Generation_2!$B:$B,$H53)</f>
        <v>77.770639521958515</v>
      </c>
      <c r="N53" s="1">
        <f>SUMIFS(Generation_1!H:H,Generation_1!$A:$A,$B$47,Generation_1!$B:$B,$H53)-SUMIFS(Generation_2!H:H,Generation_2!$A:$A,$B$47,Generation_2!$B:$B,$H53)</f>
        <v>46.754033000299593</v>
      </c>
      <c r="O53" s="1">
        <f>SUMIFS(Generation_1!I:I,Generation_1!$A:$A,$B$47,Generation_1!$B:$B,$H53)-SUMIFS(Generation_2!I:I,Generation_2!$A:$A,$B$47,Generation_2!$B:$B,$H53)</f>
        <v>65.378002767570933</v>
      </c>
      <c r="P53" s="1">
        <f>SUMIFS(Generation_1!J:J,Generation_1!$A:$A,$B$47,Generation_1!$B:$B,$H53)-SUMIFS(Generation_2!J:J,Generation_2!$A:$A,$B$47,Generation_2!$B:$B,$H53)</f>
        <v>76.863045657339811</v>
      </c>
      <c r="Q53" s="1">
        <f>SUMIFS(Generation_1!K:K,Generation_1!$A:$A,$B$47,Generation_1!$B:$B,$H53)-SUMIFS(Generation_2!K:K,Generation_2!$A:$A,$B$47,Generation_2!$B:$B,$H53)</f>
        <v>82.795610407918588</v>
      </c>
      <c r="R53" s="1">
        <f>SUMIFS(Generation_1!L:L,Generation_1!$A:$A,$B$47,Generation_1!$B:$B,$H53)-SUMIFS(Generation_2!L:L,Generation_2!$A:$A,$B$47,Generation_2!$B:$B,$H53)</f>
        <v>66.967401982035213</v>
      </c>
      <c r="S53" s="1">
        <f>SUMIFS(Generation_1!M:M,Generation_1!$A:$A,$B$47,Generation_1!$B:$B,$H53)-SUMIFS(Generation_2!M:M,Generation_2!$A:$A,$B$47,Generation_2!$B:$B,$H53)</f>
        <v>90.256699197389722</v>
      </c>
      <c r="T53" s="1">
        <f>SUMIFS(Generation_1!N:N,Generation_1!$A:$A,$B$47,Generation_1!$B:$B,$H53)-SUMIFS(Generation_2!N:N,Generation_2!$A:$A,$B$47,Generation_2!$B:$B,$H53)</f>
        <v>1547.2681178515788</v>
      </c>
      <c r="U53" s="1">
        <f>SUMIFS(Generation_1!O:O,Generation_1!$A:$A,$B$47,Generation_1!$B:$B,$H53)-SUMIFS(Generation_2!O:O,Generation_2!$A:$A,$B$47,Generation_2!$B:$B,$H53)</f>
        <v>1445.8672006556562</v>
      </c>
      <c r="V53" s="1">
        <f>SUMIFS(Generation_1!P:P,Generation_1!$A:$A,$B$47,Generation_1!$B:$B,$H53)-SUMIFS(Generation_2!P:P,Generation_2!$A:$A,$B$47,Generation_2!$B:$B,$H53)</f>
        <v>1414.8533280968413</v>
      </c>
      <c r="W53" s="1">
        <f>SUMIFS(Generation_1!Q:Q,Generation_1!$A:$A,$B$47,Generation_1!$B:$B,$H53)-SUMIFS(Generation_2!Q:Q,Generation_2!$A:$A,$B$47,Generation_2!$B:$B,$H53)</f>
        <v>4188.6914730172903</v>
      </c>
      <c r="X53" s="1">
        <f>SUMIFS(Generation_1!R:R,Generation_1!$A:$A,$B$47,Generation_1!$B:$B,$H53)-SUMIFS(Generation_2!R:R,Generation_2!$A:$A,$B$47,Generation_2!$B:$B,$H53)</f>
        <v>4341.3877659775708</v>
      </c>
      <c r="Y53" s="1">
        <f>SUMIFS(Generation_1!S:S,Generation_1!$A:$A,$B$47,Generation_1!$B:$B,$H53)-SUMIFS(Generation_2!S:S,Generation_2!$A:$A,$B$47,Generation_2!$B:$B,$H53)</f>
        <v>12547.570184351845</v>
      </c>
      <c r="Z53" s="1">
        <f>SUMIFS(Generation_1!T:T,Generation_1!$A:$A,$B$47,Generation_1!$B:$B,$H53)-SUMIFS(Generation_2!T:T,Generation_2!$A:$A,$B$47,Generation_2!$B:$B,$H53)</f>
        <v>9984.7703808333354</v>
      </c>
      <c r="AA53" s="1">
        <f>SUMIFS(Generation_1!U:U,Generation_1!$A:$A,$B$47,Generation_1!$B:$B,$H53)-SUMIFS(Generation_2!U:U,Generation_2!$A:$A,$B$47,Generation_2!$B:$B,$H53)</f>
        <v>12755.073913007105</v>
      </c>
      <c r="AB53" s="1">
        <f>SUMIFS(Generation_1!V:V,Generation_1!$A:$A,$B$47,Generation_1!$B:$B,$H53)-SUMIFS(Generation_2!V:V,Generation_2!$A:$A,$B$47,Generation_2!$B:$B,$H53)</f>
        <v>14933.488194839916</v>
      </c>
      <c r="AC53" s="1">
        <f>SUMIFS(Generation_1!W:W,Generation_1!$A:$A,$B$47,Generation_1!$B:$B,$H53)-SUMIFS(Generation_2!W:W,Generation_2!$A:$A,$B$47,Generation_2!$B:$B,$H53)</f>
        <v>15778.931867927273</v>
      </c>
      <c r="AD53" s="64"/>
    </row>
    <row r="54" spans="8:62">
      <c r="H54" s="7" t="s">
        <v>117</v>
      </c>
      <c r="I54" s="1">
        <f>SUMIFS(Generation_1!C:C,Generation_1!$A:$A,$B$47,Generation_1!$B:$B,$H54)-SUMIFS(Generation_2!C:C,Generation_2!$A:$A,$B$47,Generation_2!$B:$B,$H54)</f>
        <v>-7.1067915996536613E-9</v>
      </c>
      <c r="J54" s="1">
        <f>SUMIFS(Generation_1!D:D,Generation_1!$A:$A,$B$47,Generation_1!$B:$B,$H54)-SUMIFS(Generation_2!D:D,Generation_2!$A:$A,$B$47,Generation_2!$B:$B,$H54)</f>
        <v>-17.168030727836594</v>
      </c>
      <c r="K54" s="1">
        <f>SUMIFS(Generation_1!E:E,Generation_1!$A:$A,$B$47,Generation_1!$B:$B,$H54)-SUMIFS(Generation_2!E:E,Generation_2!$A:$A,$B$47,Generation_2!$B:$B,$H54)</f>
        <v>-44.391914598563744</v>
      </c>
      <c r="L54" s="1">
        <f>SUMIFS(Generation_1!F:F,Generation_1!$A:$A,$B$47,Generation_1!$B:$B,$H54)-SUMIFS(Generation_2!F:F,Generation_2!$A:$A,$B$47,Generation_2!$B:$B,$H54)</f>
        <v>-310.4907430792191</v>
      </c>
      <c r="M54" s="1">
        <f>SUMIFS(Generation_1!G:G,Generation_1!$A:$A,$B$47,Generation_1!$B:$B,$H54)-SUMIFS(Generation_2!G:G,Generation_2!$A:$A,$B$47,Generation_2!$B:$B,$H54)</f>
        <v>-267.97997666992342</v>
      </c>
      <c r="N54" s="1">
        <f>SUMIFS(Generation_1!H:H,Generation_1!$A:$A,$B$47,Generation_1!$B:$B,$H54)-SUMIFS(Generation_2!H:H,Generation_2!$A:$A,$B$47,Generation_2!$B:$B,$H54)</f>
        <v>-831.42840506723405</v>
      </c>
      <c r="O54" s="1">
        <f>SUMIFS(Generation_1!I:I,Generation_1!$A:$A,$B$47,Generation_1!$B:$B,$H54)-SUMIFS(Generation_2!I:I,Generation_2!$A:$A,$B$47,Generation_2!$B:$B,$H54)</f>
        <v>-139.25694969462347</v>
      </c>
      <c r="P54" s="1">
        <f>SUMIFS(Generation_1!J:J,Generation_1!$A:$A,$B$47,Generation_1!$B:$B,$H54)-SUMIFS(Generation_2!J:J,Generation_2!$A:$A,$B$47,Generation_2!$B:$B,$H54)</f>
        <v>-1915.1618866315621</v>
      </c>
      <c r="Q54" s="1">
        <f>SUMIFS(Generation_1!K:K,Generation_1!$A:$A,$B$47,Generation_1!$B:$B,$H54)-SUMIFS(Generation_2!K:K,Generation_2!$A:$A,$B$47,Generation_2!$B:$B,$H54)</f>
        <v>-1241.9617884242289</v>
      </c>
      <c r="R54" s="1">
        <f>SUMIFS(Generation_1!L:L,Generation_1!$A:$A,$B$47,Generation_1!$B:$B,$H54)-SUMIFS(Generation_2!L:L,Generation_2!$A:$A,$B$47,Generation_2!$B:$B,$H54)</f>
        <v>-452.34906586065881</v>
      </c>
      <c r="S54" s="1">
        <f>SUMIFS(Generation_1!M:M,Generation_1!$A:$A,$B$47,Generation_1!$B:$B,$H54)-SUMIFS(Generation_2!M:M,Generation_2!$A:$A,$B$47,Generation_2!$B:$B,$H54)</f>
        <v>-2785.5210290123905</v>
      </c>
      <c r="T54" s="1">
        <f>SUMIFS(Generation_1!N:N,Generation_1!$A:$A,$B$47,Generation_1!$B:$B,$H54)-SUMIFS(Generation_2!N:N,Generation_2!$A:$A,$B$47,Generation_2!$B:$B,$H54)</f>
        <v>-774.18582916978448</v>
      </c>
      <c r="U54" s="1">
        <f>SUMIFS(Generation_1!O:O,Generation_1!$A:$A,$B$47,Generation_1!$B:$B,$H54)-SUMIFS(Generation_2!O:O,Generation_2!$A:$A,$B$47,Generation_2!$B:$B,$H54)</f>
        <v>-695.35749810952439</v>
      </c>
      <c r="V54" s="1">
        <f>SUMIFS(Generation_1!P:P,Generation_1!$A:$A,$B$47,Generation_1!$B:$B,$H54)-SUMIFS(Generation_2!P:P,Generation_2!$A:$A,$B$47,Generation_2!$B:$B,$H54)</f>
        <v>-2107.5898892378045</v>
      </c>
      <c r="W54" s="1">
        <f>SUMIFS(Generation_1!Q:Q,Generation_1!$A:$A,$B$47,Generation_1!$B:$B,$H54)-SUMIFS(Generation_2!Q:Q,Generation_2!$A:$A,$B$47,Generation_2!$B:$B,$H54)</f>
        <v>-2251.3441178290559</v>
      </c>
      <c r="X54" s="1">
        <f>SUMIFS(Generation_1!R:R,Generation_1!$A:$A,$B$47,Generation_1!$B:$B,$H54)-SUMIFS(Generation_2!R:R,Generation_2!$A:$A,$B$47,Generation_2!$B:$B,$H54)</f>
        <v>-3653.4843692176346</v>
      </c>
      <c r="Y54" s="1">
        <f>SUMIFS(Generation_1!S:S,Generation_1!$A:$A,$B$47,Generation_1!$B:$B,$H54)-SUMIFS(Generation_2!S:S,Generation_2!$A:$A,$B$47,Generation_2!$B:$B,$H54)</f>
        <v>-916.48938723256651</v>
      </c>
      <c r="Z54" s="1">
        <f>SUMIFS(Generation_1!T:T,Generation_1!$A:$A,$B$47,Generation_1!$B:$B,$H54)-SUMIFS(Generation_2!T:T,Generation_2!$A:$A,$B$47,Generation_2!$B:$B,$H54)</f>
        <v>-2694.0710608483605</v>
      </c>
      <c r="AA54" s="1">
        <f>SUMIFS(Generation_1!U:U,Generation_1!$A:$A,$B$47,Generation_1!$B:$B,$H54)-SUMIFS(Generation_2!U:U,Generation_2!$A:$A,$B$47,Generation_2!$B:$B,$H54)</f>
        <v>-1522.8397000099958</v>
      </c>
      <c r="AB54" s="1">
        <f>SUMIFS(Generation_1!V:V,Generation_1!$A:$A,$B$47,Generation_1!$B:$B,$H54)-SUMIFS(Generation_2!V:V,Generation_2!$A:$A,$B$47,Generation_2!$B:$B,$H54)</f>
        <v>-1289.3354526135681</v>
      </c>
      <c r="AC54" s="1">
        <f>SUMIFS(Generation_1!W:W,Generation_1!$A:$A,$B$47,Generation_1!$B:$B,$H54)-SUMIFS(Generation_2!W:W,Generation_2!$A:$A,$B$47,Generation_2!$B:$B,$H54)</f>
        <v>-3308.0931310783271</v>
      </c>
      <c r="AD54" s="64"/>
    </row>
    <row r="55" spans="8:62">
      <c r="H55" s="7" t="s">
        <v>118</v>
      </c>
      <c r="I55" s="1">
        <f>SUMIFS(Generation_1!C:C,Generation_1!$A:$A,$B$47,Generation_1!$B:$B,$H55)-SUMIFS(Generation_2!C:C,Generation_2!$A:$A,$B$47,Generation_2!$B:$B,$H55)</f>
        <v>0.81529694826849664</v>
      </c>
      <c r="J55" s="1">
        <f>SUMIFS(Generation_1!D:D,Generation_1!$A:$A,$B$47,Generation_1!$B:$B,$H55)-SUMIFS(Generation_2!D:D,Generation_2!$A:$A,$B$47,Generation_2!$B:$B,$H55)</f>
        <v>-9.905025345681338</v>
      </c>
      <c r="K55" s="1">
        <f>SUMIFS(Generation_1!E:E,Generation_1!$A:$A,$B$47,Generation_1!$B:$B,$H55)-SUMIFS(Generation_2!E:E,Generation_2!$A:$A,$B$47,Generation_2!$B:$B,$H55)</f>
        <v>-15.496802240037482</v>
      </c>
      <c r="L55" s="1">
        <f>SUMIFS(Generation_1!F:F,Generation_1!$A:$A,$B$47,Generation_1!$B:$B,$H55)-SUMIFS(Generation_2!F:F,Generation_2!$A:$A,$B$47,Generation_2!$B:$B,$H55)</f>
        <v>-55.195274213134553</v>
      </c>
      <c r="M55" s="1">
        <f>SUMIFS(Generation_1!G:G,Generation_1!$A:$A,$B$47,Generation_1!$B:$B,$H55)-SUMIFS(Generation_2!G:G,Generation_2!$A:$A,$B$47,Generation_2!$B:$B,$H55)</f>
        <v>-802.99903867705598</v>
      </c>
      <c r="N55" s="1">
        <f>SUMIFS(Generation_1!H:H,Generation_1!$A:$A,$B$47,Generation_1!$B:$B,$H55)-SUMIFS(Generation_2!H:H,Generation_2!$A:$A,$B$47,Generation_2!$B:$B,$H55)</f>
        <v>-358.55159767141049</v>
      </c>
      <c r="O55" s="1">
        <f>SUMIFS(Generation_1!I:I,Generation_1!$A:$A,$B$47,Generation_1!$B:$B,$H55)-SUMIFS(Generation_2!I:I,Generation_2!$A:$A,$B$47,Generation_2!$B:$B,$H55)</f>
        <v>-694.01629724050781</v>
      </c>
      <c r="P55" s="1">
        <f>SUMIFS(Generation_1!J:J,Generation_1!$A:$A,$B$47,Generation_1!$B:$B,$H55)-SUMIFS(Generation_2!J:J,Generation_2!$A:$A,$B$47,Generation_2!$B:$B,$H55)</f>
        <v>-72.218785996180486</v>
      </c>
      <c r="Q55" s="1">
        <f>SUMIFS(Generation_1!K:K,Generation_1!$A:$A,$B$47,Generation_1!$B:$B,$H55)-SUMIFS(Generation_2!K:K,Generation_2!$A:$A,$B$47,Generation_2!$B:$B,$H55)</f>
        <v>-343.5303936740911</v>
      </c>
      <c r="R55" s="1">
        <f>SUMIFS(Generation_1!L:L,Generation_1!$A:$A,$B$47,Generation_1!$B:$B,$H55)-SUMIFS(Generation_2!L:L,Generation_2!$A:$A,$B$47,Generation_2!$B:$B,$H55)</f>
        <v>-261.40376046486517</v>
      </c>
      <c r="S55" s="1">
        <f>SUMIFS(Generation_1!M:M,Generation_1!$A:$A,$B$47,Generation_1!$B:$B,$H55)-SUMIFS(Generation_2!M:M,Generation_2!$A:$A,$B$47,Generation_2!$B:$B,$H55)</f>
        <v>-328.95743743470803</v>
      </c>
      <c r="T55" s="1">
        <f>SUMIFS(Generation_1!N:N,Generation_1!$A:$A,$B$47,Generation_1!$B:$B,$H55)-SUMIFS(Generation_2!N:N,Generation_2!$A:$A,$B$47,Generation_2!$B:$B,$H55)</f>
        <v>-1057.1841146626602</v>
      </c>
      <c r="U55" s="1">
        <f>SUMIFS(Generation_1!O:O,Generation_1!$A:$A,$B$47,Generation_1!$B:$B,$H55)-SUMIFS(Generation_2!O:O,Generation_2!$A:$A,$B$47,Generation_2!$B:$B,$H55)</f>
        <v>-1005.3498599525947</v>
      </c>
      <c r="V55" s="1">
        <f>SUMIFS(Generation_1!P:P,Generation_1!$A:$A,$B$47,Generation_1!$B:$B,$H55)-SUMIFS(Generation_2!P:P,Generation_2!$A:$A,$B$47,Generation_2!$B:$B,$H55)</f>
        <v>-72.385031539323791</v>
      </c>
      <c r="W55" s="1">
        <f>SUMIFS(Generation_1!Q:Q,Generation_1!$A:$A,$B$47,Generation_1!$B:$B,$H55)-SUMIFS(Generation_2!Q:Q,Generation_2!$A:$A,$B$47,Generation_2!$B:$B,$H55)</f>
        <v>-1246.7446478975253</v>
      </c>
      <c r="X55" s="1">
        <f>SUMIFS(Generation_1!R:R,Generation_1!$A:$A,$B$47,Generation_1!$B:$B,$H55)-SUMIFS(Generation_2!R:R,Generation_2!$A:$A,$B$47,Generation_2!$B:$B,$H55)</f>
        <v>-689.45407635093125</v>
      </c>
      <c r="Y55" s="1">
        <f>SUMIFS(Generation_1!S:S,Generation_1!$A:$A,$B$47,Generation_1!$B:$B,$H55)-SUMIFS(Generation_2!S:S,Generation_2!$A:$A,$B$47,Generation_2!$B:$B,$H55)</f>
        <v>-2660.7501227284711</v>
      </c>
      <c r="Z55" s="1">
        <f>SUMIFS(Generation_1!T:T,Generation_1!$A:$A,$B$47,Generation_1!$B:$B,$H55)-SUMIFS(Generation_2!T:T,Generation_2!$A:$A,$B$47,Generation_2!$B:$B,$H55)</f>
        <v>-2802.3335659889926</v>
      </c>
      <c r="AA55" s="1">
        <f>SUMIFS(Generation_1!U:U,Generation_1!$A:$A,$B$47,Generation_1!$B:$B,$H55)-SUMIFS(Generation_2!U:U,Generation_2!$A:$A,$B$47,Generation_2!$B:$B,$H55)</f>
        <v>-1618.0616250189523</v>
      </c>
      <c r="AB55" s="1">
        <f>SUMIFS(Generation_1!V:V,Generation_1!$A:$A,$B$47,Generation_1!$B:$B,$H55)-SUMIFS(Generation_2!V:V,Generation_2!$A:$A,$B$47,Generation_2!$B:$B,$H55)</f>
        <v>-2758.8074217425146</v>
      </c>
      <c r="AC55" s="1">
        <f>SUMIFS(Generation_1!W:W,Generation_1!$A:$A,$B$47,Generation_1!$B:$B,$H55)-SUMIFS(Generation_2!W:W,Generation_2!$A:$A,$B$47,Generation_2!$B:$B,$H55)</f>
        <v>-3477.9320914865566</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2.0502557163126767E-7</v>
      </c>
      <c r="J57" s="1">
        <f>SUMIFS(Generation_1!D:D,Generation_1!$A:$A,$B$47,Generation_1!$B:$B,$H57)-SUMIFS(Generation_2!D:D,Generation_2!$A:$A,$B$47,Generation_2!$B:$B,$H57)</f>
        <v>-76.706197992767557</v>
      </c>
      <c r="K57" s="1">
        <f>SUMIFS(Generation_1!E:E,Generation_1!$A:$A,$B$47,Generation_1!$B:$B,$H57)-SUMIFS(Generation_2!E:E,Generation_2!$A:$A,$B$47,Generation_2!$B:$B,$H57)</f>
        <v>-72.782956913870294</v>
      </c>
      <c r="L57" s="1">
        <f>SUMIFS(Generation_1!F:F,Generation_1!$A:$A,$B$47,Generation_1!$B:$B,$H57)-SUMIFS(Generation_2!F:F,Generation_2!$A:$A,$B$47,Generation_2!$B:$B,$H57)</f>
        <v>-385.01131504980003</v>
      </c>
      <c r="M57" s="1">
        <f>SUMIFS(Generation_1!G:G,Generation_1!$A:$A,$B$47,Generation_1!$B:$B,$H57)-SUMIFS(Generation_2!G:G,Generation_2!$A:$A,$B$47,Generation_2!$B:$B,$H57)</f>
        <v>-476.69435244812485</v>
      </c>
      <c r="N57" s="1">
        <f>SUMIFS(Generation_1!H:H,Generation_1!$A:$A,$B$47,Generation_1!$B:$B,$H57)-SUMIFS(Generation_2!H:H,Generation_2!$A:$A,$B$47,Generation_2!$B:$B,$H57)</f>
        <v>-1205.4234237302153</v>
      </c>
      <c r="O57" s="1">
        <f>SUMIFS(Generation_1!I:I,Generation_1!$A:$A,$B$47,Generation_1!$B:$B,$H57)-SUMIFS(Generation_2!I:I,Generation_2!$A:$A,$B$47,Generation_2!$B:$B,$H57)</f>
        <v>-1178.0394586761176</v>
      </c>
      <c r="P57" s="1">
        <f>SUMIFS(Generation_1!J:J,Generation_1!$A:$A,$B$47,Generation_1!$B:$B,$H57)-SUMIFS(Generation_2!J:J,Generation_2!$A:$A,$B$47,Generation_2!$B:$B,$H57)</f>
        <v>-1082.5351124099398</v>
      </c>
      <c r="Q57" s="1">
        <f>SUMIFS(Generation_1!K:K,Generation_1!$A:$A,$B$47,Generation_1!$B:$B,$H57)-SUMIFS(Generation_2!K:K,Generation_2!$A:$A,$B$47,Generation_2!$B:$B,$H57)</f>
        <v>-954.18642420937249</v>
      </c>
      <c r="R57" s="1">
        <f>SUMIFS(Generation_1!L:L,Generation_1!$A:$A,$B$47,Generation_1!$B:$B,$H57)-SUMIFS(Generation_2!L:L,Generation_2!$A:$A,$B$47,Generation_2!$B:$B,$H57)</f>
        <v>-1174.1949543532028</v>
      </c>
      <c r="S57" s="1">
        <f>SUMIFS(Generation_1!M:M,Generation_1!$A:$A,$B$47,Generation_1!$B:$B,$H57)-SUMIFS(Generation_2!M:M,Generation_2!$A:$A,$B$47,Generation_2!$B:$B,$H57)</f>
        <v>-1953.7787164310066</v>
      </c>
      <c r="T57" s="1">
        <f>SUMIFS(Generation_1!N:N,Generation_1!$A:$A,$B$47,Generation_1!$B:$B,$H57)-SUMIFS(Generation_2!N:N,Generation_2!$A:$A,$B$47,Generation_2!$B:$B,$H57)</f>
        <v>-405.0265956233925</v>
      </c>
      <c r="U57" s="1">
        <f>SUMIFS(Generation_1!O:O,Generation_1!$A:$A,$B$47,Generation_1!$B:$B,$H57)-SUMIFS(Generation_2!O:O,Generation_2!$A:$A,$B$47,Generation_2!$B:$B,$H57)</f>
        <v>-928.33760804667691</v>
      </c>
      <c r="V57" s="1">
        <f>SUMIFS(Generation_1!P:P,Generation_1!$A:$A,$B$47,Generation_1!$B:$B,$H57)-SUMIFS(Generation_2!P:P,Generation_2!$A:$A,$B$47,Generation_2!$B:$B,$H57)</f>
        <v>-1357.6402287712845</v>
      </c>
      <c r="W57" s="1">
        <f>SUMIFS(Generation_1!Q:Q,Generation_1!$A:$A,$B$47,Generation_1!$B:$B,$H57)-SUMIFS(Generation_2!Q:Q,Generation_2!$A:$A,$B$47,Generation_2!$B:$B,$H57)</f>
        <v>3996.9863776649581</v>
      </c>
      <c r="X57" s="1">
        <f>SUMIFS(Generation_1!R:R,Generation_1!$A:$A,$B$47,Generation_1!$B:$B,$H57)-SUMIFS(Generation_2!R:R,Generation_2!$A:$A,$B$47,Generation_2!$B:$B,$H57)</f>
        <v>4348.7176841915207</v>
      </c>
      <c r="Y57" s="1">
        <f>SUMIFS(Generation_1!S:S,Generation_1!$A:$A,$B$47,Generation_1!$B:$B,$H57)-SUMIFS(Generation_2!S:S,Generation_2!$A:$A,$B$47,Generation_2!$B:$B,$H57)</f>
        <v>-8994.2401094080415</v>
      </c>
      <c r="Z57" s="1">
        <f>SUMIFS(Generation_1!T:T,Generation_1!$A:$A,$B$47,Generation_1!$B:$B,$H57)-SUMIFS(Generation_2!T:T,Generation_2!$A:$A,$B$47,Generation_2!$B:$B,$H57)</f>
        <v>-8201.0188025113312</v>
      </c>
      <c r="AA57" s="1">
        <f>SUMIFS(Generation_1!U:U,Generation_1!$A:$A,$B$47,Generation_1!$B:$B,$H57)-SUMIFS(Generation_2!U:U,Generation_2!$A:$A,$B$47,Generation_2!$B:$B,$H57)</f>
        <v>-8630.679516572287</v>
      </c>
      <c r="AB57" s="1">
        <f>SUMIFS(Generation_1!V:V,Generation_1!$A:$A,$B$47,Generation_1!$B:$B,$H57)-SUMIFS(Generation_2!V:V,Generation_2!$A:$A,$B$47,Generation_2!$B:$B,$H57)</f>
        <v>-6662.7285727688286</v>
      </c>
      <c r="AC57" s="1">
        <f>SUMIFS(Generation_1!W:W,Generation_1!$A:$A,$B$47,Generation_1!$B:$B,$H57)-SUMIFS(Generation_2!W:W,Generation_2!$A:$A,$B$47,Generation_2!$B:$B,$H57)</f>
        <v>-6640.1646625146677</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-20.761218239993468</v>
      </c>
      <c r="N58" s="1">
        <f>SUMIFS(Generation_1!H:H,Generation_1!$A:$A,$B$47,Generation_1!$B:$B,$H58)-SUMIFS(Generation_2!H:H,Generation_2!$A:$A,$B$47,Generation_2!$B:$B,$H58)</f>
        <v>421.30490282076244</v>
      </c>
      <c r="O58" s="1">
        <f>SUMIFS(Generation_1!I:I,Generation_1!$A:$A,$B$47,Generation_1!$B:$B,$H58)-SUMIFS(Generation_2!I:I,Generation_2!$A:$A,$B$47,Generation_2!$B:$B,$H58)</f>
        <v>152.58622909780752</v>
      </c>
      <c r="P58" s="1">
        <f>SUMIFS(Generation_1!J:J,Generation_1!$A:$A,$B$47,Generation_1!$B:$B,$H58)-SUMIFS(Generation_2!J:J,Generation_2!$A:$A,$B$47,Generation_2!$B:$B,$H58)</f>
        <v>-222.34597600728011</v>
      </c>
      <c r="Q58" s="1">
        <f>SUMIFS(Generation_1!K:K,Generation_1!$A:$A,$B$47,Generation_1!$B:$B,$H58)-SUMIFS(Generation_2!K:K,Generation_2!$A:$A,$B$47,Generation_2!$B:$B,$H58)</f>
        <v>-172.3606241300331</v>
      </c>
      <c r="R58" s="1">
        <f>SUMIFS(Generation_1!L:L,Generation_1!$A:$A,$B$47,Generation_1!$B:$B,$H58)-SUMIFS(Generation_2!L:L,Generation_2!$A:$A,$B$47,Generation_2!$B:$B,$H58)</f>
        <v>-102.03327929810985</v>
      </c>
      <c r="S58" s="1">
        <f>SUMIFS(Generation_1!M:M,Generation_1!$A:$A,$B$47,Generation_1!$B:$B,$H58)-SUMIFS(Generation_2!M:M,Generation_2!$A:$A,$B$47,Generation_2!$B:$B,$H58)</f>
        <v>-188.28457018883273</v>
      </c>
      <c r="T58" s="1">
        <f>SUMIFS(Generation_1!N:N,Generation_1!$A:$A,$B$47,Generation_1!$B:$B,$H58)-SUMIFS(Generation_2!N:N,Generation_2!$A:$A,$B$47,Generation_2!$B:$B,$H58)</f>
        <v>-2562.5696412774851</v>
      </c>
      <c r="U58" s="1">
        <f>SUMIFS(Generation_1!O:O,Generation_1!$A:$A,$B$47,Generation_1!$B:$B,$H58)-SUMIFS(Generation_2!O:O,Generation_2!$A:$A,$B$47,Generation_2!$B:$B,$H58)</f>
        <v>-1387.7636337360855</v>
      </c>
      <c r="V58" s="1">
        <f>SUMIFS(Generation_1!P:P,Generation_1!$A:$A,$B$47,Generation_1!$B:$B,$H58)-SUMIFS(Generation_2!P:P,Generation_2!$A:$A,$B$47,Generation_2!$B:$B,$H58)</f>
        <v>-1320.2930037425795</v>
      </c>
      <c r="W58" s="1">
        <f>SUMIFS(Generation_1!Q:Q,Generation_1!$A:$A,$B$47,Generation_1!$B:$B,$H58)-SUMIFS(Generation_2!Q:Q,Generation_2!$A:$A,$B$47,Generation_2!$B:$B,$H58)</f>
        <v>-10883.834618034092</v>
      </c>
      <c r="X58" s="1">
        <f>SUMIFS(Generation_1!R:R,Generation_1!$A:$A,$B$47,Generation_1!$B:$B,$H58)-SUMIFS(Generation_2!R:R,Generation_2!$A:$A,$B$47,Generation_2!$B:$B,$H58)</f>
        <v>-12565.996582120868</v>
      </c>
      <c r="Y58" s="1">
        <f>SUMIFS(Generation_1!S:S,Generation_1!$A:$A,$B$47,Generation_1!$B:$B,$H58)-SUMIFS(Generation_2!S:S,Generation_2!$A:$A,$B$47,Generation_2!$B:$B,$H58)</f>
        <v>-14858.055138460488</v>
      </c>
      <c r="Z58" s="1">
        <f>SUMIFS(Generation_1!T:T,Generation_1!$A:$A,$B$47,Generation_1!$B:$B,$H58)-SUMIFS(Generation_2!T:T,Generation_2!$A:$A,$B$47,Generation_2!$B:$B,$H58)</f>
        <v>-12848.89040868813</v>
      </c>
      <c r="AA58" s="1">
        <f>SUMIFS(Generation_1!U:U,Generation_1!$A:$A,$B$47,Generation_1!$B:$B,$H58)-SUMIFS(Generation_2!U:U,Generation_2!$A:$A,$B$47,Generation_2!$B:$B,$H58)</f>
        <v>-13445.339135621391</v>
      </c>
      <c r="AB58" s="1">
        <f>SUMIFS(Generation_1!V:V,Generation_1!$A:$A,$B$47,Generation_1!$B:$B,$H58)-SUMIFS(Generation_2!V:V,Generation_2!$A:$A,$B$47,Generation_2!$B:$B,$H58)</f>
        <v>-19717.376645714037</v>
      </c>
      <c r="AC58" s="1">
        <f>SUMIFS(Generation_1!W:W,Generation_1!$A:$A,$B$47,Generation_1!$B:$B,$H58)-SUMIFS(Generation_2!W:W,Generation_2!$A:$A,$B$47,Generation_2!$B:$B,$H58)</f>
        <v>-20630.620107939707</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0.9676493697514843</v>
      </c>
      <c r="J61" s="1">
        <f>-(SUMIFS(Generation_1!D:D,Generation_1!$A:$A,$B$47,Generation_1!$B:$B,$H61)-SUMIFS(Generation_2!D:D,Generation_2!$A:$A,$B$47,Generation_2!$B:$B,$H61))</f>
        <v>-34.978866879284851</v>
      </c>
      <c r="K61" s="1">
        <f>-(SUMIFS(Generation_1!E:E,Generation_1!$A:$A,$B$47,Generation_1!$B:$B,$H61)-SUMIFS(Generation_2!E:E,Generation_2!$A:$A,$B$47,Generation_2!$B:$B,$H61))</f>
        <v>-43.822096798176517</v>
      </c>
      <c r="L61" s="1">
        <f>-(SUMIFS(Generation_1!F:F,Generation_1!$A:$A,$B$47,Generation_1!$B:$B,$H61)-SUMIFS(Generation_2!F:F,Generation_2!$A:$A,$B$47,Generation_2!$B:$B,$H61))</f>
        <v>-175.70395044196971</v>
      </c>
      <c r="M61" s="1">
        <f>-(SUMIFS(Generation_1!G:G,Generation_1!$A:$A,$B$47,Generation_1!$B:$B,$H61)-SUMIFS(Generation_2!G:G,Generation_2!$A:$A,$B$47,Generation_2!$B:$B,$H61))</f>
        <v>-1193.5561490770137</v>
      </c>
      <c r="N61" s="1">
        <f>-(SUMIFS(Generation_1!H:H,Generation_1!$A:$A,$B$47,Generation_1!$B:$B,$H61)-SUMIFS(Generation_2!H:H,Generation_2!$A:$A,$B$47,Generation_2!$B:$B,$H61))</f>
        <v>-605.51888314225334</v>
      </c>
      <c r="O61" s="1">
        <f>-(SUMIFS(Generation_1!I:I,Generation_1!$A:$A,$B$47,Generation_1!$B:$B,$H61)-SUMIFS(Generation_2!I:I,Generation_2!$A:$A,$B$47,Generation_2!$B:$B,$H61))</f>
        <v>-1093.729842436444</v>
      </c>
      <c r="P61" s="1">
        <f>-(SUMIFS(Generation_1!J:J,Generation_1!$A:$A,$B$47,Generation_1!$B:$B,$H61)-SUMIFS(Generation_2!J:J,Generation_2!$A:$A,$B$47,Generation_2!$B:$B,$H61))</f>
        <v>-214.93931534397416</v>
      </c>
      <c r="Q61" s="1">
        <f>-(SUMIFS(Generation_1!K:K,Generation_1!$A:$A,$B$47,Generation_1!$B:$B,$H61)-SUMIFS(Generation_2!K:K,Generation_2!$A:$A,$B$47,Generation_2!$B:$B,$H61))</f>
        <v>-576.94374388145388</v>
      </c>
      <c r="R61" s="1">
        <f>-(SUMIFS(Generation_1!L:L,Generation_1!$A:$A,$B$47,Generation_1!$B:$B,$H61)-SUMIFS(Generation_2!L:L,Generation_2!$A:$A,$B$47,Generation_2!$B:$B,$H61))</f>
        <v>-447.09248270852686</v>
      </c>
      <c r="S61" s="1">
        <f>-(SUMIFS(Generation_1!M:M,Generation_1!$A:$A,$B$47,Generation_1!$B:$B,$H61)-SUMIFS(Generation_2!M:M,Generation_2!$A:$A,$B$47,Generation_2!$B:$B,$H61))</f>
        <v>-562.82515323912139</v>
      </c>
      <c r="T61" s="1">
        <f>-(SUMIFS(Generation_1!N:N,Generation_1!$A:$A,$B$47,Generation_1!$B:$B,$H61)-SUMIFS(Generation_2!N:N,Generation_2!$A:$A,$B$47,Generation_2!$B:$B,$H61))</f>
        <v>-1723.044447618614</v>
      </c>
      <c r="U61" s="1">
        <f>-(SUMIFS(Generation_1!O:O,Generation_1!$A:$A,$B$47,Generation_1!$B:$B,$H61)-SUMIFS(Generation_2!O:O,Generation_2!$A:$A,$B$47,Generation_2!$B:$B,$H61))</f>
        <v>-1600.6030685115429</v>
      </c>
      <c r="V61" s="1">
        <f>-(SUMIFS(Generation_1!P:P,Generation_1!$A:$A,$B$47,Generation_1!$B:$B,$H61)-SUMIFS(Generation_2!P:P,Generation_2!$A:$A,$B$47,Generation_2!$B:$B,$H61))</f>
        <v>-343.65635877811201</v>
      </c>
      <c r="W61" s="1">
        <f>-(SUMIFS(Generation_1!Q:Q,Generation_1!$A:$A,$B$47,Generation_1!$B:$B,$H61)-SUMIFS(Generation_2!Q:Q,Generation_2!$A:$A,$B$47,Generation_2!$B:$B,$H61))</f>
        <v>-2364.1028885029336</v>
      </c>
      <c r="X61" s="1">
        <f>-(SUMIFS(Generation_1!R:R,Generation_1!$A:$A,$B$47,Generation_1!$B:$B,$H61)-SUMIFS(Generation_2!R:R,Generation_2!$A:$A,$B$47,Generation_2!$B:$B,$H61))</f>
        <v>-1684.9405083613328</v>
      </c>
      <c r="Y61" s="1">
        <f>-(SUMIFS(Generation_1!S:S,Generation_1!$A:$A,$B$47,Generation_1!$B:$B,$H61)-SUMIFS(Generation_2!S:S,Generation_2!$A:$A,$B$47,Generation_2!$B:$B,$H61))</f>
        <v>-4625.2700838005803</v>
      </c>
      <c r="Z61" s="1">
        <f>-(SUMIFS(Generation_1!T:T,Generation_1!$A:$A,$B$47,Generation_1!$B:$B,$H61)-SUMIFS(Generation_2!T:T,Generation_2!$A:$A,$B$47,Generation_2!$B:$B,$H61))</f>
        <v>-4370.9401754849914</v>
      </c>
      <c r="AA61" s="1">
        <f>-(SUMIFS(Generation_1!U:U,Generation_1!$A:$A,$B$47,Generation_1!$B:$B,$H61)-SUMIFS(Generation_2!U:U,Generation_2!$A:$A,$B$47,Generation_2!$B:$B,$H61))</f>
        <v>-3032.8801325533914</v>
      </c>
      <c r="AB61" s="1">
        <f>-(SUMIFS(Generation_1!V:V,Generation_1!$A:$A,$B$47,Generation_1!$B:$B,$H61)-SUMIFS(Generation_2!V:V,Generation_2!$A:$A,$B$47,Generation_2!$B:$B,$H61))</f>
        <v>-4868.1554203013893</v>
      </c>
      <c r="AC61" s="1">
        <f>-(SUMIFS(Generation_1!W:W,Generation_1!$A:$A,$B$47,Generation_1!$B:$B,$H61)-SUMIFS(Generation_2!W:W,Generation_2!$A:$A,$B$47,Generation_2!$B:$B,$H61))</f>
        <v>-5697.2873067096607</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2.4226901587098837E-6</v>
      </c>
      <c r="J72" s="1">
        <f>SUMIFS(Generation_1!M:M,Generation_1!$A:$A,$B$69,Generation_1!$B:$B,$H72)-SUMIFS(Generation_2!M:M,Generation_2!$A:$A,$B$69,Generation_2!$B:$B,$H72)</f>
        <v>5481.9436209265259</v>
      </c>
      <c r="K72" s="1">
        <f>SUMIFS(Generation_1!W:W,Generation_1!$A:$A,$B$69,Generation_1!$B:$B,$H72)-SUMIFS(Generation_2!W:W,Generation_2!$A:$A,$B$69,Generation_2!$B:$B,$H72)</f>
        <v>4881.99834512909</v>
      </c>
    </row>
    <row r="73" spans="1:30">
      <c r="H73" s="7" t="s">
        <v>114</v>
      </c>
      <c r="I73" s="1">
        <f>SUMIFS(Generation_1!C:C,Generation_1!$A:$A,$B$69,Generation_1!$B:$B,$H73)-SUMIFS(Generation_2!C:C,Generation_2!$A:$A,$B$69,Generation_2!$B:$B,$H73)</f>
        <v>9.5369018727069488E-2</v>
      </c>
      <c r="J73" s="1">
        <f>SUMIFS(Generation_1!M:M,Generation_1!$A:$A,$B$69,Generation_1!$B:$B,$H73)-SUMIFS(Generation_2!M:M,Generation_2!$A:$A,$B$69,Generation_2!$B:$B,$H73)</f>
        <v>-1909.7864787412655</v>
      </c>
      <c r="K73" s="1">
        <f>SUMIFS(Generation_1!W:W,Generation_1!$A:$A,$B$69,Generation_1!$B:$B,$H73)-SUMIFS(Generation_2!W:W,Generation_2!$A:$A,$B$69,Generation_2!$B:$B,$H73)</f>
        <v>-2518.1511885070468</v>
      </c>
    </row>
    <row r="74" spans="1:30">
      <c r="H74" s="7" t="s">
        <v>115</v>
      </c>
      <c r="I74" s="1">
        <f>SUMIFS(Generation_1!C:C,Generation_1!$A:$A,$B$69,Generation_1!$B:$B,$H74)-SUMIFS(Generation_2!C:C,Generation_2!$A:$A,$B$69,Generation_2!$B:$B,$H74)</f>
        <v>3.4156528272433206E-8</v>
      </c>
      <c r="J74" s="1">
        <f>SUMIFS(Generation_1!M:M,Generation_1!$A:$A,$B$69,Generation_1!$B:$B,$H74)-SUMIFS(Generation_2!M:M,Generation_2!$A:$A,$B$69,Generation_2!$B:$B,$H74)</f>
        <v>614.51293966847788</v>
      </c>
      <c r="K74" s="1">
        <f>SUMIFS(Generation_1!W:W,Generation_1!$A:$A,$B$69,Generation_1!$B:$B,$H74)-SUMIFS(Generation_2!W:W,Generation_2!$A:$A,$B$69,Generation_2!$B:$B,$H74)</f>
        <v>8644.477525056267</v>
      </c>
    </row>
    <row r="75" spans="1:30">
      <c r="H75" s="7" t="s">
        <v>116</v>
      </c>
      <c r="I75" s="1">
        <f>SUMIFS(Generation_1!C:C,Generation_1!$A:$A,$B$69,Generation_1!$B:$B,$H75)-SUMIFS(Generation_2!C:C,Generation_2!$A:$A,$B$69,Generation_2!$B:$B,$H75)</f>
        <v>6.7331654918234563E-8</v>
      </c>
      <c r="J75" s="1">
        <f>SUMIFS(Generation_1!M:M,Generation_1!$A:$A,$B$69,Generation_1!$B:$B,$H75)-SUMIFS(Generation_2!M:M,Generation_2!$A:$A,$B$69,Generation_2!$B:$B,$H75)</f>
        <v>90.256699197389722</v>
      </c>
      <c r="K75" s="1">
        <f>SUMIFS(Generation_1!W:W,Generation_1!$A:$A,$B$69,Generation_1!$B:$B,$H75)-SUMIFS(Generation_2!W:W,Generation_2!$A:$A,$B$69,Generation_2!$B:$B,$H75)</f>
        <v>15778.931867927273</v>
      </c>
    </row>
    <row r="76" spans="1:30">
      <c r="H76" s="7" t="s">
        <v>117</v>
      </c>
      <c r="I76" s="1">
        <f>SUMIFS(Generation_1!C:C,Generation_1!$A:$A,$B$69,Generation_1!$B:$B,$H76)-SUMIFS(Generation_2!C:C,Generation_2!$A:$A,$B$69,Generation_2!$B:$B,$H76)</f>
        <v>-7.1067915996536613E-9</v>
      </c>
      <c r="J76" s="1">
        <f>SUMIFS(Generation_1!M:M,Generation_1!$A:$A,$B$69,Generation_1!$B:$B,$H76)-SUMIFS(Generation_2!M:M,Generation_2!$A:$A,$B$69,Generation_2!$B:$B,$H76)</f>
        <v>-2785.5210290123905</v>
      </c>
      <c r="K76" s="1">
        <f>SUMIFS(Generation_1!W:W,Generation_1!$A:$A,$B$69,Generation_1!$B:$B,$H76)-SUMIFS(Generation_2!W:W,Generation_2!$A:$A,$B$69,Generation_2!$B:$B,$H76)</f>
        <v>-3308.0931310783271</v>
      </c>
    </row>
    <row r="77" spans="1:30">
      <c r="H77" s="7" t="s">
        <v>118</v>
      </c>
      <c r="I77" s="1">
        <f>SUMIFS(Generation_1!C:C,Generation_1!$A:$A,$B$69,Generation_1!$B:$B,$H77)-SUMIFS(Generation_2!C:C,Generation_2!$A:$A,$B$69,Generation_2!$B:$B,$H77)</f>
        <v>0.81529694826849664</v>
      </c>
      <c r="J77" s="1">
        <f>SUMIFS(Generation_1!M:M,Generation_1!$A:$A,$B$69,Generation_1!$B:$B,$H77)-SUMIFS(Generation_2!M:M,Generation_2!$A:$A,$B$69,Generation_2!$B:$B,$H77)</f>
        <v>-328.95743743470803</v>
      </c>
      <c r="K77" s="1">
        <f>SUMIFS(Generation_1!W:W,Generation_1!$A:$A,$B$69,Generation_1!$B:$B,$H77)-SUMIFS(Generation_2!W:W,Generation_2!$A:$A,$B$69,Generation_2!$B:$B,$H77)</f>
        <v>-3477.9320914865566</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2.0502557163126767E-7</v>
      </c>
      <c r="J79" s="1">
        <f>SUMIFS(Generation_1!M:M,Generation_1!$A:$A,$B$69,Generation_1!$B:$B,$H79)-SUMIFS(Generation_2!M:M,Generation_2!$A:$A,$B$69,Generation_2!$B:$B,$H79)</f>
        <v>-1953.7787164310066</v>
      </c>
      <c r="K79" s="1">
        <f>SUMIFS(Generation_1!W:W,Generation_1!$A:$A,$B$69,Generation_1!$B:$B,$H79)-SUMIFS(Generation_2!W:W,Generation_2!$A:$A,$B$69,Generation_2!$B:$B,$H79)</f>
        <v>-6640.1646625146677</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-188.28457018883273</v>
      </c>
      <c r="K80" s="1">
        <f>SUMIFS(Generation_1!W:W,Generation_1!$A:$A,$B$69,Generation_1!$B:$B,$H80)-SUMIFS(Generation_2!W:W,Generation_2!$A:$A,$B$69,Generation_2!$B:$B,$H80)</f>
        <v>-20630.620107939707</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0.9676493697514843</v>
      </c>
      <c r="J83" s="1">
        <f>-(SUMIFS(Generation_1!M:M,Generation_1!$A:$A,$B$69,Generation_1!$B:$B,$H83)-SUMIFS(Generation_2!M:M,Generation_2!$A:$A,$B$69,Generation_2!$B:$B,$H83))</f>
        <v>-562.82515323912139</v>
      </c>
      <c r="K83" s="1">
        <f>-(SUMIFS(Generation_1!W:W,Generation_1!$A:$A,$B$69,Generation_1!$B:$B,$H83)-SUMIFS(Generation_2!W:W,Generation_2!$A:$A,$B$69,Generation_2!$B:$B,$H83))</f>
        <v>-5697.2873067096607</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0</v>
      </c>
      <c r="S94" s="1">
        <f>SUMIFS(StorageCapacity_1!M:M,StorageCapacity_1!$A:$A,$B$91,StorageCapacity_1!$B:$B,$H94) - SUMIFS(StorageCapacity_2!M:M,StorageCapacity_2!$A:$A,$B$91,StorageCapacity_2!$B:$B,$H94)</f>
        <v>0</v>
      </c>
      <c r="T94" s="1">
        <f>SUMIFS(StorageCapacity_1!N:N,StorageCapacity_1!$A:$A,$B$91,StorageCapacity_1!$B:$B,$H94) - SUMIFS(StorageCapacity_2!N:N,StorageCapacity_2!$A:$A,$B$91,StorageCapacity_2!$B:$B,$H94)</f>
        <v>0</v>
      </c>
      <c r="U94" s="1">
        <f>SUMIFS(StorageCapacity_1!O:O,StorageCapacity_1!$A:$A,$B$91,StorageCapacity_1!$B:$B,$H94) - SUMIFS(StorageCapacity_2!O:O,StorageCapacity_2!$A:$A,$B$91,StorageCapacity_2!$B:$B,$H94)</f>
        <v>0</v>
      </c>
      <c r="V94" s="1">
        <f>SUMIFS(StorageCapacity_1!P:P,StorageCapacity_1!$A:$A,$B$91,StorageCapacity_1!$B:$B,$H94) - SUMIFS(StorageCapacity_2!P:P,StorageCapacity_2!$A:$A,$B$91,StorageCapacity_2!$B:$B,$H94)</f>
        <v>0</v>
      </c>
      <c r="W94" s="1">
        <f>SUMIFS(StorageCapacity_1!Q:Q,StorageCapacity_1!$A:$A,$B$91,StorageCapacity_1!$B:$B,$H94) - SUMIFS(StorageCapacity_2!Q:Q,StorageCapacity_2!$A:$A,$B$91,StorageCapacity_2!$B:$B,$H94)</f>
        <v>0</v>
      </c>
      <c r="X94" s="1">
        <f>SUMIFS(StorageCapacity_1!R:R,StorageCapacity_1!$A:$A,$B$91,StorageCapacity_1!$B:$B,$H94) - SUMIFS(StorageCapacity_2!R:R,StorageCapacity_2!$A:$A,$B$91,StorageCapacity_2!$B:$B,$H94)</f>
        <v>0</v>
      </c>
      <c r="Y94" s="1">
        <f>SUMIFS(StorageCapacity_1!S:S,StorageCapacity_1!$A:$A,$B$91,StorageCapacity_1!$B:$B,$H94) - SUMIFS(StorageCapacity_2!S:S,StorageCapacity_2!$A:$A,$B$91,StorageCapacity_2!$B:$B,$H94)</f>
        <v>0</v>
      </c>
      <c r="Z94" s="1">
        <f>SUMIFS(StorageCapacity_1!T:T,StorageCapacity_1!$A:$A,$B$91,StorageCapacity_1!$B:$B,$H94) - SUMIFS(StorageCapacity_2!T:T,StorageCapacity_2!$A:$A,$B$91,StorageCapacity_2!$B:$B,$H94)</f>
        <v>0</v>
      </c>
      <c r="AA94" s="1">
        <f>SUMIFS(StorageCapacity_1!U:U,StorageCapacity_1!$A:$A,$B$91,StorageCapacity_1!$B:$B,$H94) - SUMIFS(StorageCapacity_2!U:U,StorageCapacity_2!$A:$A,$B$91,StorageCapacity_2!$B:$B,$H94)</f>
        <v>0</v>
      </c>
      <c r="AB94" s="1">
        <f>SUMIFS(StorageCapacity_1!V:V,StorageCapacity_1!$A:$A,$B$91,StorageCapacity_1!$B:$B,$H94) - SUMIFS(StorageCapacity_2!V:V,StorageCapacity_2!$A:$A,$B$91,StorageCapacity_2!$B:$B,$H94)</f>
        <v>0</v>
      </c>
      <c r="AC94" s="1">
        <f>SUMIFS(StorageCapacity_1!W:W,StorageCapacity_1!$A:$A,$B$91,StorageCapacity_1!$B:$B,$H94) - SUMIFS(StorageCapacity_2!W:W,StorageCapacity_2!$A:$A,$B$91,StorageCapacity_2!$B:$B,$H94)</f>
        <v>0</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0</v>
      </c>
      <c r="V95" s="1">
        <f>SUMIFS(StorageCapacity_1!P:P,StorageCapacity_1!$A:$A,$B$91,StorageCapacity_1!$B:$B,$H95) - SUMIFS(StorageCapacity_2!P:P,StorageCapacity_2!$A:$A,$B$91,StorageCapacity_2!$B:$B,$H95)</f>
        <v>0</v>
      </c>
      <c r="W95" s="1">
        <f>SUMIFS(StorageCapacity_1!Q:Q,StorageCapacity_1!$A:$A,$B$91,StorageCapacity_1!$B:$B,$H95) - SUMIFS(StorageCapacity_2!Q:Q,StorageCapacity_2!$A:$A,$B$91,StorageCapacity_2!$B:$B,$H95)</f>
        <v>21.56280933000005</v>
      </c>
      <c r="X95" s="1">
        <f>SUMIFS(StorageCapacity_1!R:R,StorageCapacity_1!$A:$A,$B$91,StorageCapacity_1!$B:$B,$H95) - SUMIFS(StorageCapacity_2!R:R,StorageCapacity_2!$A:$A,$B$91,StorageCapacity_2!$B:$B,$H95)</f>
        <v>386.41057818000002</v>
      </c>
      <c r="Y95" s="1">
        <f>SUMIFS(StorageCapacity_1!S:S,StorageCapacity_1!$A:$A,$B$91,StorageCapacity_1!$B:$B,$H95) - SUMIFS(StorageCapacity_2!S:S,StorageCapacity_2!$A:$A,$B$91,StorageCapacity_2!$B:$B,$H95)</f>
        <v>397.02465357000028</v>
      </c>
      <c r="Z95" s="1">
        <f>SUMIFS(StorageCapacity_1!T:T,StorageCapacity_1!$A:$A,$B$91,StorageCapacity_1!$B:$B,$H95) - SUMIFS(StorageCapacity_2!T:T,StorageCapacity_2!$A:$A,$B$91,StorageCapacity_2!$B:$B,$H95)</f>
        <v>397.02465357000028</v>
      </c>
      <c r="AA95" s="1">
        <f>SUMIFS(StorageCapacity_1!U:U,StorageCapacity_1!$A:$A,$B$91,StorageCapacity_1!$B:$B,$H95) - SUMIFS(StorageCapacity_2!U:U,StorageCapacity_2!$A:$A,$B$91,StorageCapacity_2!$B:$B,$H95)</f>
        <v>480.69856942000024</v>
      </c>
      <c r="AB95" s="1">
        <f>SUMIFS(StorageCapacity_1!V:V,StorageCapacity_1!$A:$A,$B$91,StorageCapacity_1!$B:$B,$H95) - SUMIFS(StorageCapacity_2!V:V,StorageCapacity_2!$A:$A,$B$91,StorageCapacity_2!$B:$B,$H95)</f>
        <v>440.78821591000019</v>
      </c>
      <c r="AC95" s="1">
        <f>SUMIFS(StorageCapacity_1!W:W,StorageCapacity_1!$A:$A,$B$91,StorageCapacity_1!$B:$B,$H95) - SUMIFS(StorageCapacity_2!W:W,StorageCapacity_2!$A:$A,$B$91,StorageCapacity_2!$B:$B,$H95)</f>
        <v>440.78821591000019</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25.425632819999919</v>
      </c>
      <c r="X96" s="1">
        <f>SUMIFS(StorageCapacity_1!R:R,StorageCapacity_1!$A:$A,$B$91,StorageCapacity_1!$B:$B,$H96) - SUMIFS(StorageCapacity_2!R:R,StorageCapacity_2!$A:$A,$B$91,StorageCapacity_2!$B:$B,$H96)</f>
        <v>25.425632819999919</v>
      </c>
      <c r="Y96" s="1">
        <f>SUMIFS(StorageCapacity_1!S:S,StorageCapacity_1!$A:$A,$B$91,StorageCapacity_1!$B:$B,$H96) - SUMIFS(StorageCapacity_2!S:S,StorageCapacity_2!$A:$A,$B$91,StorageCapacity_2!$B:$B,$H96)</f>
        <v>-114.52148011999998</v>
      </c>
      <c r="Z96" s="1">
        <f>SUMIFS(StorageCapacity_1!T:T,StorageCapacity_1!$A:$A,$B$91,StorageCapacity_1!$B:$B,$H96) - SUMIFS(StorageCapacity_2!T:T,StorageCapacity_2!$A:$A,$B$91,StorageCapacity_2!$B:$B,$H96)</f>
        <v>-114.52148011999998</v>
      </c>
      <c r="AA96" s="1">
        <f>SUMIFS(StorageCapacity_1!U:U,StorageCapacity_1!$A:$A,$B$91,StorageCapacity_1!$B:$B,$H96) - SUMIFS(StorageCapacity_2!U:U,StorageCapacity_2!$A:$A,$B$91,StorageCapacity_2!$B:$B,$H96)</f>
        <v>358.24673991000009</v>
      </c>
      <c r="AB96" s="1">
        <f>SUMIFS(StorageCapacity_1!V:V,StorageCapacity_1!$A:$A,$B$91,StorageCapacity_1!$B:$B,$H96) - SUMIFS(StorageCapacity_2!V:V,StorageCapacity_2!$A:$A,$B$91,StorageCapacity_2!$B:$B,$H96)</f>
        <v>358.24673991000009</v>
      </c>
      <c r="AC96" s="1">
        <f>SUMIFS(StorageCapacity_1!W:W,StorageCapacity_1!$A:$A,$B$91,StorageCapacity_1!$B:$B,$H96) - SUMIFS(StorageCapacity_2!W:W,StorageCapacity_2!$A:$A,$B$91,StorageCapacity_2!$B:$B,$H96)</f>
        <v>358.24673991000009</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0.81529694248570195</v>
      </c>
      <c r="J110" s="1">
        <f>SUMIFS(StorageGeneration_1!D:D,StorageGeneration_1!$A:$A,$B$107,StorageGeneration_1!$B:$B,$H110) - SUMIFS(StorageGeneration_2!D:D,StorageGeneration_2!$A:$A,$B$107,StorageGeneration_2!$B:$B,$H110)</f>
        <v>-4.8465274422371749</v>
      </c>
      <c r="K110" s="1">
        <f>SUMIFS(StorageGeneration_1!E:E,StorageGeneration_1!$A:$A,$B$107,StorageGeneration_1!$B:$B,$H110) - SUMIFS(StorageGeneration_2!E:E,StorageGeneration_2!$A:$A,$B$107,StorageGeneration_2!$B:$B,$H110)</f>
        <v>-10.828779615099165</v>
      </c>
      <c r="L110" s="1">
        <f>SUMIFS(StorageGeneration_1!F:F,StorageGeneration_1!$A:$A,$B$107,StorageGeneration_1!$B:$B,$H110) - SUMIFS(StorageGeneration_2!F:F,StorageGeneration_2!$A:$A,$B$107,StorageGeneration_2!$B:$B,$H110)</f>
        <v>-10.091462260000299</v>
      </c>
      <c r="M110" s="1">
        <f>SUMIFS(StorageGeneration_1!G:G,StorageGeneration_1!$A:$A,$B$107,StorageGeneration_1!$B:$B,$H110) - SUMIFS(StorageGeneration_2!G:G,StorageGeneration_2!$A:$A,$B$107,StorageGeneration_2!$B:$B,$H110)</f>
        <v>-57.365416045172424</v>
      </c>
      <c r="N110" s="1">
        <f>SUMIFS(StorageGeneration_1!H:H,StorageGeneration_1!$A:$A,$B$107,StorageGeneration_1!$B:$B,$H110) - SUMIFS(StorageGeneration_2!H:H,StorageGeneration_2!$A:$A,$B$107,StorageGeneration_2!$B:$B,$H110)</f>
        <v>105.18974446556581</v>
      </c>
      <c r="O110" s="1">
        <f>SUMIFS(StorageGeneration_1!I:I,StorageGeneration_1!$A:$A,$B$107,StorageGeneration_1!$B:$B,$H110) - SUMIFS(StorageGeneration_2!I:I,StorageGeneration_2!$A:$A,$B$107,StorageGeneration_2!$B:$B,$H110)</f>
        <v>-15.135907840244727</v>
      </c>
      <c r="P110" s="1">
        <f>SUMIFS(StorageGeneration_1!J:J,StorageGeneration_1!$A:$A,$B$107,StorageGeneration_1!$B:$B,$H110) - SUMIFS(StorageGeneration_2!J:J,StorageGeneration_2!$A:$A,$B$107,StorageGeneration_2!$B:$B,$H110)</f>
        <v>272.26712805000489</v>
      </c>
      <c r="Q110" s="1">
        <f>SUMIFS(StorageGeneration_1!K:K,StorageGeneration_1!$A:$A,$B$107,StorageGeneration_1!$B:$B,$H110) - SUMIFS(StorageGeneration_2!K:K,StorageGeneration_2!$A:$A,$B$107,StorageGeneration_2!$B:$B,$H110)</f>
        <v>-45.74678844985101</v>
      </c>
      <c r="R110" s="1">
        <f>SUMIFS(StorageGeneration_1!L:L,StorageGeneration_1!$A:$A,$B$107,StorageGeneration_1!$B:$B,$H110) - SUMIFS(StorageGeneration_2!L:L,StorageGeneration_2!$A:$A,$B$107,StorageGeneration_2!$B:$B,$H110)</f>
        <v>-74.814585980015636</v>
      </c>
      <c r="S110" s="1">
        <f>SUMIFS(StorageGeneration_1!M:M,StorageGeneration_1!$A:$A,$B$107,StorageGeneration_1!$B:$B,$H110) - SUMIFS(StorageGeneration_2!M:M,StorageGeneration_2!$A:$A,$B$107,StorageGeneration_2!$B:$B,$H110)</f>
        <v>-99.464198001236582</v>
      </c>
      <c r="T110" s="1">
        <f>SUMIFS(StorageGeneration_1!N:N,StorageGeneration_1!$A:$A,$B$107,StorageGeneration_1!$B:$B,$H110) - SUMIFS(StorageGeneration_2!N:N,StorageGeneration_2!$A:$A,$B$107,StorageGeneration_2!$B:$B,$H110)</f>
        <v>-34.447547279213268</v>
      </c>
      <c r="U110" s="1">
        <f>SUMIFS(StorageGeneration_1!O:O,StorageGeneration_1!$A:$A,$B$107,StorageGeneration_1!$B:$B,$H110) - SUMIFS(StorageGeneration_2!O:O,StorageGeneration_2!$A:$A,$B$107,StorageGeneration_2!$B:$B,$H110)</f>
        <v>15.510868436358578</v>
      </c>
      <c r="V110" s="1">
        <f>SUMIFS(StorageGeneration_1!P:P,StorageGeneration_1!$A:$A,$B$107,StorageGeneration_1!$B:$B,$H110) - SUMIFS(StorageGeneration_2!P:P,StorageGeneration_2!$A:$A,$B$107,StorageGeneration_2!$B:$B,$H110)</f>
        <v>98.898459799067496</v>
      </c>
      <c r="W110" s="1">
        <f>SUMIFS(StorageGeneration_1!Q:Q,StorageGeneration_1!$A:$A,$B$107,StorageGeneration_1!$B:$B,$H110) - SUMIFS(StorageGeneration_2!Q:Q,StorageGeneration_2!$A:$A,$B$107,StorageGeneration_2!$B:$B,$H110)</f>
        <v>-379.31941386369544</v>
      </c>
      <c r="X110" s="1">
        <f>SUMIFS(StorageGeneration_1!R:R,StorageGeneration_1!$A:$A,$B$107,StorageGeneration_1!$B:$B,$H110) - SUMIFS(StorageGeneration_2!R:R,StorageGeneration_2!$A:$A,$B$107,StorageGeneration_2!$B:$B,$H110)</f>
        <v>-579.04610642353509</v>
      </c>
      <c r="Y110" s="1">
        <f>SUMIFS(StorageGeneration_1!S:S,StorageGeneration_1!$A:$A,$B$107,StorageGeneration_1!$B:$B,$H110) - SUMIFS(StorageGeneration_2!S:S,StorageGeneration_2!$A:$A,$B$107,StorageGeneration_2!$B:$B,$H110)</f>
        <v>-687.81829883415321</v>
      </c>
      <c r="Z110" s="1">
        <f>SUMIFS(StorageGeneration_1!T:T,StorageGeneration_1!$A:$A,$B$107,StorageGeneration_1!$B:$B,$H110) - SUMIFS(StorageGeneration_2!T:T,StorageGeneration_2!$A:$A,$B$107,StorageGeneration_2!$B:$B,$H110)</f>
        <v>-912.62631424541541</v>
      </c>
      <c r="AA110" s="1">
        <f>SUMIFS(StorageGeneration_1!U:U,StorageGeneration_1!$A:$A,$B$107,StorageGeneration_1!$B:$B,$H110) - SUMIFS(StorageGeneration_2!U:U,StorageGeneration_2!$A:$A,$B$107,StorageGeneration_2!$B:$B,$H110)</f>
        <v>-868.39878953255538</v>
      </c>
      <c r="AB110" s="1">
        <f>SUMIFS(StorageGeneration_1!V:V,StorageGeneration_1!$A:$A,$B$107,StorageGeneration_1!$B:$B,$H110) - SUMIFS(StorageGeneration_2!V:V,StorageGeneration_2!$A:$A,$B$107,StorageGeneration_2!$B:$B,$H110)</f>
        <v>-1039.1127739775529</v>
      </c>
      <c r="AC110" s="1">
        <f>SUMIFS(StorageGeneration_1!W:W,StorageGeneration_1!$A:$A,$B$107,StorageGeneration_1!$B:$B,$H110) - SUMIFS(StorageGeneration_2!W:W,StorageGeneration_2!$A:$A,$B$107,StorageGeneration_2!$B:$B,$H110)</f>
        <v>-1330.4979205813879</v>
      </c>
    </row>
    <row r="111" spans="1:30">
      <c r="H111" s="25" t="s">
        <v>130</v>
      </c>
      <c r="I111" s="1">
        <f>SUMIFS(StorageGeneration_1!C:C,StorageGeneration_1!$A:$A,$B$107,StorageGeneration_1!$B:$B,$H111) - SUMIFS(StorageGeneration_2!C:C,StorageGeneration_2!$A:$A,$B$107,StorageGeneration_2!$B:$B,$H111)</f>
        <v>5.7828666299997167E-9</v>
      </c>
      <c r="J111" s="1">
        <f>SUMIFS(StorageGeneration_1!D:D,StorageGeneration_1!$A:$A,$B$107,StorageGeneration_1!$B:$B,$H111) - SUMIFS(StorageGeneration_2!D:D,StorageGeneration_2!$A:$A,$B$107,StorageGeneration_2!$B:$B,$H111)</f>
        <v>-5.0584979034442696</v>
      </c>
      <c r="K111" s="1">
        <f>SUMIFS(StorageGeneration_1!E:E,StorageGeneration_1!$A:$A,$B$107,StorageGeneration_1!$B:$B,$H111) - SUMIFS(StorageGeneration_2!E:E,StorageGeneration_2!$A:$A,$B$107,StorageGeneration_2!$B:$B,$H111)</f>
        <v>-4.6680226249382315</v>
      </c>
      <c r="L111" s="1">
        <f>SUMIFS(StorageGeneration_1!F:F,StorageGeneration_1!$A:$A,$B$107,StorageGeneration_1!$B:$B,$H111) - SUMIFS(StorageGeneration_2!F:F,StorageGeneration_2!$A:$A,$B$107,StorageGeneration_2!$B:$B,$H111)</f>
        <v>-31.303714036889495</v>
      </c>
      <c r="M111" s="1">
        <f>SUMIFS(StorageGeneration_1!G:G,StorageGeneration_1!$A:$A,$B$107,StorageGeneration_1!$B:$B,$H111) - SUMIFS(StorageGeneration_2!G:G,StorageGeneration_2!$A:$A,$B$107,StorageGeneration_2!$B:$B,$H111)</f>
        <v>-28.87639937246859</v>
      </c>
      <c r="N111" s="1">
        <f>SUMIFS(StorageGeneration_1!H:H,StorageGeneration_1!$A:$A,$B$107,StorageGeneration_1!$B:$B,$H111) - SUMIFS(StorageGeneration_2!H:H,StorageGeneration_2!$A:$A,$B$107,StorageGeneration_2!$B:$B,$H111)</f>
        <v>-26.103780849962902</v>
      </c>
      <c r="O111" s="1">
        <f>SUMIFS(StorageGeneration_1!I:I,StorageGeneration_1!$A:$A,$B$107,StorageGeneration_1!$B:$B,$H111) - SUMIFS(StorageGeneration_2!I:I,StorageGeneration_2!$A:$A,$B$107,StorageGeneration_2!$B:$B,$H111)</f>
        <v>-38.587023208353514</v>
      </c>
      <c r="P111" s="1">
        <f>SUMIFS(StorageGeneration_1!J:J,StorageGeneration_1!$A:$A,$B$107,StorageGeneration_1!$B:$B,$H111) - SUMIFS(StorageGeneration_2!J:J,StorageGeneration_2!$A:$A,$B$107,StorageGeneration_2!$B:$B,$H111)</f>
        <v>-23.426477076108768</v>
      </c>
      <c r="Q111" s="1">
        <f>SUMIFS(StorageGeneration_1!K:K,StorageGeneration_1!$A:$A,$B$107,StorageGeneration_1!$B:$B,$H111) - SUMIFS(StorageGeneration_2!K:K,StorageGeneration_2!$A:$A,$B$107,StorageGeneration_2!$B:$B,$H111)</f>
        <v>-31.870884690891927</v>
      </c>
      <c r="R111" s="1">
        <f>SUMIFS(StorageGeneration_1!L:L,StorageGeneration_1!$A:$A,$B$107,StorageGeneration_1!$B:$B,$H111) - SUMIFS(StorageGeneration_2!L:L,StorageGeneration_2!$A:$A,$B$107,StorageGeneration_2!$B:$B,$H111)</f>
        <v>-30.934713684898668</v>
      </c>
      <c r="S111" s="1">
        <f>SUMIFS(StorageGeneration_1!M:M,StorageGeneration_1!$A:$A,$B$107,StorageGeneration_1!$B:$B,$H111) - SUMIFS(StorageGeneration_2!M:M,StorageGeneration_2!$A:$A,$B$107,StorageGeneration_2!$B:$B,$H111)</f>
        <v>-49.557382961558062</v>
      </c>
      <c r="T111" s="1">
        <f>SUMIFS(StorageGeneration_1!N:N,StorageGeneration_1!$A:$A,$B$107,StorageGeneration_1!$B:$B,$H111) - SUMIFS(StorageGeneration_2!N:N,StorageGeneration_2!$A:$A,$B$107,StorageGeneration_2!$B:$B,$H111)</f>
        <v>39.209083285293161</v>
      </c>
      <c r="U111" s="1">
        <f>SUMIFS(StorageGeneration_1!O:O,StorageGeneration_1!$A:$A,$B$107,StorageGeneration_1!$B:$B,$H111) - SUMIFS(StorageGeneration_2!O:O,StorageGeneration_2!$A:$A,$B$107,StorageGeneration_2!$B:$B,$H111)</f>
        <v>76.435954497153574</v>
      </c>
      <c r="V111" s="1">
        <f>SUMIFS(StorageGeneration_1!P:P,StorageGeneration_1!$A:$A,$B$107,StorageGeneration_1!$B:$B,$H111) - SUMIFS(StorageGeneration_2!P:P,StorageGeneration_2!$A:$A,$B$107,StorageGeneration_2!$B:$B,$H111)</f>
        <v>84.947227315757232</v>
      </c>
      <c r="W111" s="1">
        <f>SUMIFS(StorageGeneration_1!Q:Q,StorageGeneration_1!$A:$A,$B$107,StorageGeneration_1!$B:$B,$H111) - SUMIFS(StorageGeneration_2!Q:Q,StorageGeneration_2!$A:$A,$B$107,StorageGeneration_2!$B:$B,$H111)</f>
        <v>-389.56185194716215</v>
      </c>
      <c r="X111" s="1">
        <f>SUMIFS(StorageGeneration_1!R:R,StorageGeneration_1!$A:$A,$B$107,StorageGeneration_1!$B:$B,$H111) - SUMIFS(StorageGeneration_2!R:R,StorageGeneration_2!$A:$A,$B$107,StorageGeneration_2!$B:$B,$H111)</f>
        <v>340.41979055142383</v>
      </c>
      <c r="Y111" s="1">
        <f>SUMIFS(StorageGeneration_1!S:S,StorageGeneration_1!$A:$A,$B$107,StorageGeneration_1!$B:$B,$H111) - SUMIFS(StorageGeneration_2!S:S,StorageGeneration_2!$A:$A,$B$107,StorageGeneration_2!$B:$B,$H111)</f>
        <v>-71.506539591891851</v>
      </c>
      <c r="Z111" s="1">
        <f>SUMIFS(StorageGeneration_1!T:T,StorageGeneration_1!$A:$A,$B$107,StorageGeneration_1!$B:$B,$H111) - SUMIFS(StorageGeneration_2!T:T,StorageGeneration_2!$A:$A,$B$107,StorageGeneration_2!$B:$B,$H111)</f>
        <v>-148.27378258279305</v>
      </c>
      <c r="AA111" s="1">
        <f>SUMIFS(StorageGeneration_1!U:U,StorageGeneration_1!$A:$A,$B$107,StorageGeneration_1!$B:$B,$H111) - SUMIFS(StorageGeneration_2!U:U,StorageGeneration_2!$A:$A,$B$107,StorageGeneration_2!$B:$B,$H111)</f>
        <v>81.231990613685639</v>
      </c>
      <c r="AB111" s="1">
        <f>SUMIFS(StorageGeneration_1!V:V,StorageGeneration_1!$A:$A,$B$107,StorageGeneration_1!$B:$B,$H111) - SUMIFS(StorageGeneration_2!V:V,StorageGeneration_2!$A:$A,$B$107,StorageGeneration_2!$B:$B,$H111)</f>
        <v>-319.40210872302941</v>
      </c>
      <c r="AC111" s="1">
        <f>SUMIFS(StorageGeneration_1!W:W,StorageGeneration_1!$A:$A,$B$107,StorageGeneration_1!$B:$B,$H111) - SUMIFS(StorageGeneration_2!W:W,StorageGeneration_2!$A:$A,$B$107,StorageGeneration_2!$B:$B,$H111)</f>
        <v>-379.24702921808421</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-13.800097916244709</v>
      </c>
      <c r="M112" s="1">
        <f>SUMIFS(StorageGeneration_1!G:G,StorageGeneration_1!$A:$A,$B$107,StorageGeneration_1!$B:$B,$H112) - SUMIFS(StorageGeneration_2!G:G,StorageGeneration_2!$A:$A,$B$107,StorageGeneration_2!$B:$B,$H112)</f>
        <v>-716.75722325941501</v>
      </c>
      <c r="N112" s="1">
        <f>SUMIFS(StorageGeneration_1!H:H,StorageGeneration_1!$A:$A,$B$107,StorageGeneration_1!$B:$B,$H112) - SUMIFS(StorageGeneration_2!H:H,StorageGeneration_2!$A:$A,$B$107,StorageGeneration_2!$B:$B,$H112)</f>
        <v>-437.63756128701311</v>
      </c>
      <c r="O112" s="1">
        <f>SUMIFS(StorageGeneration_1!I:I,StorageGeneration_1!$A:$A,$B$107,StorageGeneration_1!$B:$B,$H112) - SUMIFS(StorageGeneration_2!I:I,StorageGeneration_2!$A:$A,$B$107,StorageGeneration_2!$B:$B,$H112)</f>
        <v>-640.29336619191008</v>
      </c>
      <c r="P112" s="1">
        <f>SUMIFS(StorageGeneration_1!J:J,StorageGeneration_1!$A:$A,$B$107,StorageGeneration_1!$B:$B,$H112) - SUMIFS(StorageGeneration_2!J:J,StorageGeneration_2!$A:$A,$B$107,StorageGeneration_2!$B:$B,$H112)</f>
        <v>-321.05943697007677</v>
      </c>
      <c r="Q112" s="1">
        <f>SUMIFS(StorageGeneration_1!K:K,StorageGeneration_1!$A:$A,$B$107,StorageGeneration_1!$B:$B,$H112) - SUMIFS(StorageGeneration_2!K:K,StorageGeneration_2!$A:$A,$B$107,StorageGeneration_2!$B:$B,$H112)</f>
        <v>-265.91272053334802</v>
      </c>
      <c r="R112" s="1">
        <f>SUMIFS(StorageGeneration_1!L:L,StorageGeneration_1!$A:$A,$B$107,StorageGeneration_1!$B:$B,$H112) - SUMIFS(StorageGeneration_2!L:L,StorageGeneration_2!$A:$A,$B$107,StorageGeneration_2!$B:$B,$H112)</f>
        <v>-155.65446079995058</v>
      </c>
      <c r="S112" s="1">
        <f>SUMIFS(StorageGeneration_1!M:M,StorageGeneration_1!$A:$A,$B$107,StorageGeneration_1!$B:$B,$H112) - SUMIFS(StorageGeneration_2!M:M,StorageGeneration_2!$A:$A,$B$107,StorageGeneration_2!$B:$B,$H112)</f>
        <v>-179.93585647191327</v>
      </c>
      <c r="T112" s="1">
        <f>SUMIFS(StorageGeneration_1!N:N,StorageGeneration_1!$A:$A,$B$107,StorageGeneration_1!$B:$B,$H112) - SUMIFS(StorageGeneration_2!N:N,StorageGeneration_2!$A:$A,$B$107,StorageGeneration_2!$B:$B,$H112)</f>
        <v>-1061.9456506687407</v>
      </c>
      <c r="U112" s="1">
        <f>SUMIFS(StorageGeneration_1!O:O,StorageGeneration_1!$A:$A,$B$107,StorageGeneration_1!$B:$B,$H112) - SUMIFS(StorageGeneration_2!O:O,StorageGeneration_2!$A:$A,$B$107,StorageGeneration_2!$B:$B,$H112)</f>
        <v>-1097.2966828861076</v>
      </c>
      <c r="V112" s="1">
        <f>SUMIFS(StorageGeneration_1!P:P,StorageGeneration_1!$A:$A,$B$107,StorageGeneration_1!$B:$B,$H112) - SUMIFS(StorageGeneration_2!P:P,StorageGeneration_2!$A:$A,$B$107,StorageGeneration_2!$B:$B,$H112)</f>
        <v>-256.23071865414886</v>
      </c>
      <c r="W112" s="1">
        <f>SUMIFS(StorageGeneration_1!Q:Q,StorageGeneration_1!$A:$A,$B$107,StorageGeneration_1!$B:$B,$H112) - SUMIFS(StorageGeneration_2!Q:Q,StorageGeneration_2!$A:$A,$B$107,StorageGeneration_2!$B:$B,$H112)</f>
        <v>-477.86338208666575</v>
      </c>
      <c r="X112" s="1">
        <f>SUMIFS(StorageGeneration_1!R:R,StorageGeneration_1!$A:$A,$B$107,StorageGeneration_1!$B:$B,$H112) - SUMIFS(StorageGeneration_2!R:R,StorageGeneration_2!$A:$A,$B$107,StorageGeneration_2!$B:$B,$H112)</f>
        <v>-450.82776047881862</v>
      </c>
      <c r="Y112" s="1">
        <f>SUMIFS(StorageGeneration_1!S:S,StorageGeneration_1!$A:$A,$B$107,StorageGeneration_1!$B:$B,$H112) - SUMIFS(StorageGeneration_2!S:S,StorageGeneration_2!$A:$A,$B$107,StorageGeneration_2!$B:$B,$H112)</f>
        <v>-1901.4252843024256</v>
      </c>
      <c r="Z112" s="1">
        <f>SUMIFS(StorageGeneration_1!T:T,StorageGeneration_1!$A:$A,$B$107,StorageGeneration_1!$B:$B,$H112) - SUMIFS(StorageGeneration_2!T:T,StorageGeneration_2!$A:$A,$B$107,StorageGeneration_2!$B:$B,$H112)</f>
        <v>-1741.4334691607858</v>
      </c>
      <c r="AA112" s="1">
        <f>SUMIFS(StorageGeneration_1!U:U,StorageGeneration_1!$A:$A,$B$107,StorageGeneration_1!$B:$B,$H112) - SUMIFS(StorageGeneration_2!U:U,StorageGeneration_2!$A:$A,$B$107,StorageGeneration_2!$B:$B,$H112)</f>
        <v>-830.89482610008508</v>
      </c>
      <c r="AB112" s="1">
        <f>SUMIFS(StorageGeneration_1!V:V,StorageGeneration_1!$A:$A,$B$107,StorageGeneration_1!$B:$B,$H112) - SUMIFS(StorageGeneration_2!V:V,StorageGeneration_2!$A:$A,$B$107,StorageGeneration_2!$B:$B,$H112)</f>
        <v>-1400.2925390419309</v>
      </c>
      <c r="AC112" s="1">
        <f>SUMIFS(StorageGeneration_1!W:W,StorageGeneration_1!$A:$A,$B$107,StorageGeneration_1!$B:$B,$H112) - SUMIFS(StorageGeneration_2!W:W,StorageGeneration_2!$A:$A,$B$107,StorageGeneration_2!$B:$B,$H112)</f>
        <v>-1768.1871416870856</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107.34394698</v>
      </c>
      <c r="R127" s="1">
        <f>SUMIFS(DispatchableCapacity_1!L:L,DispatchableCapacity_1!$A:$A,$B$123,DispatchableCapacity_1!$B:$B,$H127)-SUMIFS(DispatchableCapacity_2!L:L,DispatchableCapacity_2!$A:$A,$B$123,DispatchableCapacity_2!$B:$B,$H127)</f>
        <v>107.34394698</v>
      </c>
      <c r="S127" s="1">
        <f>SUMIFS(DispatchableCapacity_1!M:M,DispatchableCapacity_1!$A:$A,$B$123,DispatchableCapacity_1!$B:$B,$H127)-SUMIFS(DispatchableCapacity_2!M:M,DispatchableCapacity_2!$A:$A,$B$123,DispatchableCapacity_2!$B:$B,$H127)</f>
        <v>107.34394698</v>
      </c>
      <c r="T127" s="1">
        <f>SUMIFS(DispatchableCapacity_1!N:N,DispatchableCapacity_1!$A:$A,$B$123,DispatchableCapacity_1!$B:$B,$H127)-SUMIFS(DispatchableCapacity_2!N:N,DispatchableCapacity_2!$A:$A,$B$123,DispatchableCapacity_2!$B:$B,$H127)</f>
        <v>1647.61865556</v>
      </c>
      <c r="U127" s="1">
        <f>SUMIFS(DispatchableCapacity_1!O:O,DispatchableCapacity_1!$A:$A,$B$123,DispatchableCapacity_1!$B:$B,$H127)-SUMIFS(DispatchableCapacity_2!O:O,DispatchableCapacity_2!$A:$A,$B$123,DispatchableCapacity_2!$B:$B,$H127)</f>
        <v>2003.6947265399999</v>
      </c>
      <c r="V127" s="1">
        <f>SUMIFS(DispatchableCapacity_1!P:P,DispatchableCapacity_1!$A:$A,$B$123,DispatchableCapacity_1!$B:$B,$H127)-SUMIFS(DispatchableCapacity_2!P:P,DispatchableCapacity_2!$A:$A,$B$123,DispatchableCapacity_2!$B:$B,$H127)</f>
        <v>2544.1286242800002</v>
      </c>
      <c r="W127" s="1">
        <f>SUMIFS(DispatchableCapacity_1!Q:Q,DispatchableCapacity_1!$A:$A,$B$123,DispatchableCapacity_1!$B:$B,$H127)-SUMIFS(DispatchableCapacity_2!Q:Q,DispatchableCapacity_2!$A:$A,$B$123,DispatchableCapacity_2!$B:$B,$H127)</f>
        <v>2728.6506809399998</v>
      </c>
      <c r="X127" s="1">
        <f>SUMIFS(DispatchableCapacity_1!R:R,DispatchableCapacity_1!$A:$A,$B$123,DispatchableCapacity_1!$B:$B,$H127)-SUMIFS(DispatchableCapacity_2!R:R,DispatchableCapacity_2!$A:$A,$B$123,DispatchableCapacity_2!$B:$B,$H127)</f>
        <v>4200.5382170399998</v>
      </c>
      <c r="Y127" s="1">
        <f>SUMIFS(DispatchableCapacity_1!S:S,DispatchableCapacity_1!$A:$A,$B$123,DispatchableCapacity_1!$B:$B,$H127)-SUMIFS(DispatchableCapacity_2!S:S,DispatchableCapacity_2!$A:$A,$B$123,DispatchableCapacity_2!$B:$B,$H127)</f>
        <v>5399.3499075599993</v>
      </c>
      <c r="Z127" s="1">
        <f>SUMIFS(DispatchableCapacity_1!T:T,DispatchableCapacity_1!$A:$A,$B$123,DispatchableCapacity_1!$B:$B,$H127)-SUMIFS(DispatchableCapacity_2!T:T,DispatchableCapacity_2!$A:$A,$B$123,DispatchableCapacity_2!$B:$B,$H127)</f>
        <v>5831.8463370600002</v>
      </c>
      <c r="AA127" s="1">
        <f>SUMIFS(DispatchableCapacity_1!U:U,DispatchableCapacity_1!$A:$A,$B$123,DispatchableCapacity_1!$B:$B,$H127)-SUMIFS(DispatchableCapacity_2!U:U,DispatchableCapacity_2!$A:$A,$B$123,DispatchableCapacity_2!$B:$B,$H127)</f>
        <v>6942.4672807799998</v>
      </c>
      <c r="AB127" s="1">
        <f>SUMIFS(DispatchableCapacity_1!V:V,DispatchableCapacity_1!$A:$A,$B$123,DispatchableCapacity_1!$B:$B,$H127)-SUMIFS(DispatchableCapacity_2!V:V,DispatchableCapacity_2!$A:$A,$B$123,DispatchableCapacity_2!$B:$B,$H127)</f>
        <v>7012.4421904200008</v>
      </c>
      <c r="AC127" s="1">
        <f>SUMIFS(DispatchableCapacity_1!W:W,DispatchableCapacity_1!$A:$A,$B$123,DispatchableCapacity_1!$B:$B,$H127)-SUMIFS(DispatchableCapacity_2!W:W,DispatchableCapacity_2!$A:$A,$B$123,DispatchableCapacity_2!$B:$B,$H127)</f>
        <v>7519.62530874</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-390.00000000000006</v>
      </c>
      <c r="Q128" s="1">
        <f>SUMIFS(DispatchableCapacity_1!K:K,DispatchableCapacity_1!$A:$A,$B$123,DispatchableCapacity_1!$B:$B,$H128)-SUMIFS(DispatchableCapacity_2!K:K,DispatchableCapacity_2!$A:$A,$B$123,DispatchableCapacity_2!$B:$B,$H128)</f>
        <v>-390.00000000000006</v>
      </c>
      <c r="R128" s="1">
        <f>SUMIFS(DispatchableCapacity_1!L:L,DispatchableCapacity_1!$A:$A,$B$123,DispatchableCapacity_1!$B:$B,$H128)-SUMIFS(DispatchableCapacity_2!L:L,DispatchableCapacity_2!$A:$A,$B$123,DispatchableCapacity_2!$B:$B,$H128)</f>
        <v>-390.00000000000006</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0</v>
      </c>
      <c r="S129" s="1">
        <f>SUMIFS(DispatchableCapacity_1!M:M,DispatchableCapacity_1!$A:$A,$B$123,DispatchableCapacity_1!$B:$B,$H129)-SUMIFS(DispatchableCapacity_2!M:M,DispatchableCapacity_2!$A:$A,$B$123,DispatchableCapacity_2!$B:$B,$H129)</f>
        <v>0</v>
      </c>
      <c r="T129" s="1">
        <f>SUMIFS(DispatchableCapacity_1!N:N,DispatchableCapacity_1!$A:$A,$B$123,DispatchableCapacity_1!$B:$B,$H129)-SUMIFS(DispatchableCapacity_2!N:N,DispatchableCapacity_2!$A:$A,$B$123,DispatchableCapacity_2!$B:$B,$H129)</f>
        <v>0</v>
      </c>
      <c r="U129" s="1">
        <f>SUMIFS(DispatchableCapacity_1!O:O,DispatchableCapacity_1!$A:$A,$B$123,DispatchableCapacity_1!$B:$B,$H129)-SUMIFS(DispatchableCapacity_2!O:O,DispatchableCapacity_2!$A:$A,$B$123,DispatchableCapacity_2!$B:$B,$H129)</f>
        <v>0</v>
      </c>
      <c r="V129" s="1">
        <f>SUMIFS(DispatchableCapacity_1!P:P,DispatchableCapacity_1!$A:$A,$B$123,DispatchableCapacity_1!$B:$B,$H129)-SUMIFS(DispatchableCapacity_2!P:P,DispatchableCapacity_2!$A:$A,$B$123,DispatchableCapacity_2!$B:$B,$H129)</f>
        <v>0</v>
      </c>
      <c r="W129" s="1">
        <f>SUMIFS(DispatchableCapacity_1!Q:Q,DispatchableCapacity_1!$A:$A,$B$123,DispatchableCapacity_1!$B:$B,$H129)-SUMIFS(DispatchableCapacity_2!Q:Q,DispatchableCapacity_2!$A:$A,$B$123,DispatchableCapacity_2!$B:$B,$H129)</f>
        <v>0</v>
      </c>
      <c r="X129" s="1">
        <f>SUMIFS(DispatchableCapacity_1!R:R,DispatchableCapacity_1!$A:$A,$B$123,DispatchableCapacity_1!$B:$B,$H129)-SUMIFS(DispatchableCapacity_2!R:R,DispatchableCapacity_2!$A:$A,$B$123,DispatchableCapacity_2!$B:$B,$H129)</f>
        <v>0</v>
      </c>
      <c r="Y129" s="1">
        <f>SUMIFS(DispatchableCapacity_1!S:S,DispatchableCapacity_1!$A:$A,$B$123,DispatchableCapacity_1!$B:$B,$H129)-SUMIFS(DispatchableCapacity_2!S:S,DispatchableCapacity_2!$A:$A,$B$123,DispatchableCapacity_2!$B:$B,$H129)</f>
        <v>0</v>
      </c>
      <c r="Z129" s="1">
        <f>SUMIFS(DispatchableCapacity_1!T:T,DispatchableCapacity_1!$A:$A,$B$123,DispatchableCapacity_1!$B:$B,$H129)-SUMIFS(DispatchableCapacity_2!T:T,DispatchableCapacity_2!$A:$A,$B$123,DispatchableCapacity_2!$B:$B,$H129)</f>
        <v>0</v>
      </c>
      <c r="AA129" s="1">
        <f>SUMIFS(DispatchableCapacity_1!U:U,DispatchableCapacity_1!$A:$A,$B$123,DispatchableCapacity_1!$B:$B,$H129)-SUMIFS(DispatchableCapacity_2!U:U,DispatchableCapacity_2!$A:$A,$B$123,DispatchableCapacity_2!$B:$B,$H129)</f>
        <v>0</v>
      </c>
      <c r="AB129" s="1">
        <f>SUMIFS(DispatchableCapacity_1!V:V,DispatchableCapacity_1!$A:$A,$B$123,DispatchableCapacity_1!$B:$B,$H129)-SUMIFS(DispatchableCapacity_2!V:V,DispatchableCapacity_2!$A:$A,$B$123,DispatchableCapacity_2!$B:$B,$H129)</f>
        <v>0</v>
      </c>
      <c r="AC129" s="1">
        <f>SUMIFS(DispatchableCapacity_1!W:W,DispatchableCapacity_1!$A:$A,$B$123,DispatchableCapacity_1!$B:$B,$H129)-SUMIFS(DispatchableCapacity_2!W:W,DispatchableCapacity_2!$A:$A,$B$123,DispatchableCapacity_2!$B:$B,$H129)</f>
        <v>0</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0</v>
      </c>
      <c r="V130" s="1">
        <f>SUMIFS(DispatchableCapacity_1!P:P,DispatchableCapacity_1!$A:$A,$B$123,DispatchableCapacity_1!$B:$B,$H130)-SUMIFS(DispatchableCapacity_2!P:P,DispatchableCapacity_2!$A:$A,$B$123,DispatchableCapacity_2!$B:$B,$H130)</f>
        <v>0</v>
      </c>
      <c r="W130" s="1">
        <f>SUMIFS(DispatchableCapacity_1!Q:Q,DispatchableCapacity_1!$A:$A,$B$123,DispatchableCapacity_1!$B:$B,$H130)-SUMIFS(DispatchableCapacity_2!Q:Q,DispatchableCapacity_2!$A:$A,$B$123,DispatchableCapacity_2!$B:$B,$H130)</f>
        <v>21.562809330000022</v>
      </c>
      <c r="X130" s="1">
        <f>SUMIFS(DispatchableCapacity_1!R:R,DispatchableCapacity_1!$A:$A,$B$123,DispatchableCapacity_1!$B:$B,$H130)-SUMIFS(DispatchableCapacity_2!R:R,DispatchableCapacity_2!$A:$A,$B$123,DispatchableCapacity_2!$B:$B,$H130)</f>
        <v>386.4105781799999</v>
      </c>
      <c r="Y130" s="1">
        <f>SUMIFS(DispatchableCapacity_1!S:S,DispatchableCapacity_1!$A:$A,$B$123,DispatchableCapacity_1!$B:$B,$H130)-SUMIFS(DispatchableCapacity_2!S:S,DispatchableCapacity_2!$A:$A,$B$123,DispatchableCapacity_2!$B:$B,$H130)</f>
        <v>397.02465357000011</v>
      </c>
      <c r="Z130" s="1">
        <f>SUMIFS(DispatchableCapacity_1!T:T,DispatchableCapacity_1!$A:$A,$B$123,DispatchableCapacity_1!$B:$B,$H130)-SUMIFS(DispatchableCapacity_2!T:T,DispatchableCapacity_2!$A:$A,$B$123,DispatchableCapacity_2!$B:$B,$H130)</f>
        <v>397.02465357000011</v>
      </c>
      <c r="AA130" s="1">
        <f>SUMIFS(DispatchableCapacity_1!U:U,DispatchableCapacity_1!$A:$A,$B$123,DispatchableCapacity_1!$B:$B,$H130)-SUMIFS(DispatchableCapacity_2!U:U,DispatchableCapacity_2!$A:$A,$B$123,DispatchableCapacity_2!$B:$B,$H130)</f>
        <v>480.69856942000007</v>
      </c>
      <c r="AB130" s="1">
        <f>SUMIFS(DispatchableCapacity_1!V:V,DispatchableCapacity_1!$A:$A,$B$123,DispatchableCapacity_1!$B:$B,$H130)-SUMIFS(DispatchableCapacity_2!V:V,DispatchableCapacity_2!$A:$A,$B$123,DispatchableCapacity_2!$B:$B,$H130)</f>
        <v>440.78821591000008</v>
      </c>
      <c r="AC130" s="1">
        <f>SUMIFS(DispatchableCapacity_1!W:W,DispatchableCapacity_1!$A:$A,$B$123,DispatchableCapacity_1!$B:$B,$H130)-SUMIFS(DispatchableCapacity_2!W:W,DispatchableCapacity_2!$A:$A,$B$123,DispatchableCapacity_2!$B:$B,$H130)</f>
        <v>440.78821591000008</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25.425632819999919</v>
      </c>
      <c r="X131" s="1">
        <f>SUMIFS(DispatchableCapacity_1!R:R,DispatchableCapacity_1!$A:$A,$B$123,DispatchableCapacity_1!$B:$B,$H131)-SUMIFS(DispatchableCapacity_2!R:R,DispatchableCapacity_2!$A:$A,$B$123,DispatchableCapacity_2!$B:$B,$H131)</f>
        <v>25.425632819999919</v>
      </c>
      <c r="Y131" s="1">
        <f>SUMIFS(DispatchableCapacity_1!S:S,DispatchableCapacity_1!$A:$A,$B$123,DispatchableCapacity_1!$B:$B,$H131)-SUMIFS(DispatchableCapacity_2!S:S,DispatchableCapacity_2!$A:$A,$B$123,DispatchableCapacity_2!$B:$B,$H131)</f>
        <v>-114.52148011999998</v>
      </c>
      <c r="Z131" s="1">
        <f>SUMIFS(DispatchableCapacity_1!T:T,DispatchableCapacity_1!$A:$A,$B$123,DispatchableCapacity_1!$B:$B,$H131)-SUMIFS(DispatchableCapacity_2!T:T,DispatchableCapacity_2!$A:$A,$B$123,DispatchableCapacity_2!$B:$B,$H131)</f>
        <v>-114.52148011999998</v>
      </c>
      <c r="AA131" s="1">
        <f>SUMIFS(DispatchableCapacity_1!U:U,DispatchableCapacity_1!$A:$A,$B$123,DispatchableCapacity_1!$B:$B,$H131)-SUMIFS(DispatchableCapacity_2!U:U,DispatchableCapacity_2!$A:$A,$B$123,DispatchableCapacity_2!$B:$B,$H131)</f>
        <v>358.24673991000009</v>
      </c>
      <c r="AB131" s="1">
        <f>SUMIFS(DispatchableCapacity_1!V:V,DispatchableCapacity_1!$A:$A,$B$123,DispatchableCapacity_1!$B:$B,$H131)-SUMIFS(DispatchableCapacity_2!V:V,DispatchableCapacity_2!$A:$A,$B$123,DispatchableCapacity_2!$B:$B,$H131)</f>
        <v>358.24673991000009</v>
      </c>
      <c r="AC131" s="1">
        <f>SUMIFS(DispatchableCapacity_1!W:W,DispatchableCapacity_1!$A:$A,$B$123,DispatchableCapacity_1!$B:$B,$H131)-SUMIFS(DispatchableCapacity_2!W:W,DispatchableCapacity_2!$A:$A,$B$123,DispatchableCapacity_2!$B:$B,$H131)</f>
        <v>358.24673991000009</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-1735</v>
      </c>
      <c r="Q133" s="1">
        <f>SUMIFS(DispatchableCapacity_1!K:K,DispatchableCapacity_1!$A:$A,$B$123,DispatchableCapacity_1!$B:$B,$H133)-SUMIFS(DispatchableCapacity_2!K:K,DispatchableCapacity_2!$A:$A,$B$123,DispatchableCapacity_2!$B:$B,$H133)</f>
        <v>-1735</v>
      </c>
      <c r="R133" s="1">
        <f>SUMIFS(DispatchableCapacity_1!L:L,DispatchableCapacity_1!$A:$A,$B$123,DispatchableCapacity_1!$B:$B,$H133)-SUMIFS(DispatchableCapacity_2!L:L,DispatchableCapacity_2!$A:$A,$B$123,DispatchableCapacity_2!$B:$B,$H133)</f>
        <v>-1735</v>
      </c>
      <c r="S133" s="1">
        <f>SUMIFS(DispatchableCapacity_1!M:M,DispatchableCapacity_1!$A:$A,$B$123,DispatchableCapacity_1!$B:$B,$H133)-SUMIFS(DispatchableCapacity_2!M:M,DispatchableCapacity_2!$A:$A,$B$123,DispatchableCapacity_2!$B:$B,$H133)</f>
        <v>-2485</v>
      </c>
      <c r="T133" s="1">
        <f>SUMIFS(DispatchableCapacity_1!N:N,DispatchableCapacity_1!$A:$A,$B$123,DispatchableCapacity_1!$B:$B,$H133)-SUMIFS(DispatchableCapacity_2!N:N,DispatchableCapacity_2!$A:$A,$B$123,DispatchableCapacity_2!$B:$B,$H133)</f>
        <v>-3307.5</v>
      </c>
      <c r="U133" s="1">
        <f>SUMIFS(DispatchableCapacity_1!O:O,DispatchableCapacity_1!$A:$A,$B$123,DispatchableCapacity_1!$B:$B,$H133)-SUMIFS(DispatchableCapacity_2!O:O,DispatchableCapacity_2!$A:$A,$B$123,DispatchableCapacity_2!$B:$B,$H133)</f>
        <v>-3307.5</v>
      </c>
      <c r="V133" s="1">
        <f>SUMIFS(DispatchableCapacity_1!P:P,DispatchableCapacity_1!$A:$A,$B$123,DispatchableCapacity_1!$B:$B,$H133)-SUMIFS(DispatchableCapacity_2!P:P,DispatchableCapacity_2!$A:$A,$B$123,DispatchableCapacity_2!$B:$B,$H133)</f>
        <v>-3307.5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High DER (Counterfactual)</v>
      </c>
      <c r="I148" s="21">
        <f>SUM(J148:AD148)</f>
        <v>2008.6468251270023</v>
      </c>
      <c r="J148" s="21">
        <f>Emissions_1!C4</f>
        <v>125.20702413343213</v>
      </c>
      <c r="K148" s="21">
        <f>Emissions_1!D4</f>
        <v>123.72577939778311</v>
      </c>
      <c r="L148" s="21">
        <f>Emissions_1!E4</f>
        <v>122.25622749731033</v>
      </c>
      <c r="M148" s="21">
        <f>Emissions_1!F4</f>
        <v>117.57714217369806</v>
      </c>
      <c r="N148" s="21">
        <f>Emissions_1!G4</f>
        <v>115.16205587715129</v>
      </c>
      <c r="O148" s="21">
        <f>Emissions_1!H4</f>
        <v>110.42894632759271</v>
      </c>
      <c r="P148" s="21">
        <f>Emissions_1!I4</f>
        <v>114.02859794081253</v>
      </c>
      <c r="Q148" s="21">
        <f>Emissions_1!J4</f>
        <v>103.1394127610352</v>
      </c>
      <c r="R148" s="21">
        <f>Emissions_1!K4</f>
        <v>99.423300839300566</v>
      </c>
      <c r="S148" s="21">
        <f>Emissions_1!L4</f>
        <v>101.89005239340497</v>
      </c>
      <c r="T148" s="21">
        <f>Emissions_1!M4</f>
        <v>96.909416449121338</v>
      </c>
      <c r="U148" s="21">
        <f>Emissions_1!N4</f>
        <v>91.968491120312535</v>
      </c>
      <c r="V148" s="21">
        <f>Emissions_1!O4</f>
        <v>93.211417440026338</v>
      </c>
      <c r="W148" s="21">
        <f>Emissions_1!P4</f>
        <v>92.08842310317182</v>
      </c>
      <c r="X148" s="21">
        <f>Emissions_1!Q4</f>
        <v>70.286687592518575</v>
      </c>
      <c r="Y148" s="21">
        <f>Emissions_1!R4</f>
        <v>68.83009271066588</v>
      </c>
      <c r="Z148" s="21">
        <f>Emissions_1!S4</f>
        <v>73.004020237795586</v>
      </c>
      <c r="AA148" s="21">
        <f>Emissions_1!T4</f>
        <v>70.232468629375489</v>
      </c>
      <c r="AB148" s="21">
        <f>Emissions_1!U4</f>
        <v>71.426740937407232</v>
      </c>
      <c r="AC148" s="21">
        <f>Emissions_1!V4</f>
        <v>74.697807411016782</v>
      </c>
      <c r="AD148" s="21">
        <f>Emissions_1!W4</f>
        <v>73.152720154069627</v>
      </c>
    </row>
    <row r="149" spans="8:30">
      <c r="H149" s="7" t="str">
        <f>CaseName_2</f>
        <v>High DER (DP4)</v>
      </c>
      <c r="I149" s="21">
        <f>SUM(J149:AD149)</f>
        <v>1931.0670699138445</v>
      </c>
      <c r="J149" s="21">
        <f>Emissions_2!C4</f>
        <v>125.20708407634282</v>
      </c>
      <c r="K149" s="21">
        <f>Emissions_2!D4</f>
        <v>123.80684003048079</v>
      </c>
      <c r="L149" s="21">
        <f>Emissions_2!E4</f>
        <v>122.33693211021595</v>
      </c>
      <c r="M149" s="21">
        <f>Emissions_2!F4</f>
        <v>118.21317479524033</v>
      </c>
      <c r="N149" s="21">
        <f>Emissions_2!G4</f>
        <v>116.55036036633281</v>
      </c>
      <c r="O149" s="21">
        <f>Emissions_2!H4</f>
        <v>110.35410942319569</v>
      </c>
      <c r="P149" s="21">
        <f>Emissions_2!I4</f>
        <v>114.52160914450565</v>
      </c>
      <c r="Q149" s="21">
        <f>Emissions_2!J4</f>
        <v>101.84121012274704</v>
      </c>
      <c r="R149" s="21">
        <f>Emissions_2!K4</f>
        <v>99.141723347387426</v>
      </c>
      <c r="S149" s="21">
        <f>Emissions_2!L4</f>
        <v>101.49462553517205</v>
      </c>
      <c r="T149" s="21">
        <f>Emissions_2!M4</f>
        <v>93.701196289134487</v>
      </c>
      <c r="U149" s="21">
        <f>Emissions_2!N4</f>
        <v>93.265639837068761</v>
      </c>
      <c r="V149" s="21">
        <f>Emissions_2!O4</f>
        <v>95.108691691774283</v>
      </c>
      <c r="W149" s="21">
        <f>Emissions_2!P4</f>
        <v>91.471115919859059</v>
      </c>
      <c r="X149" s="21">
        <f>Emissions_2!Q4</f>
        <v>68.573543414109011</v>
      </c>
      <c r="Y149" s="21">
        <f>Emissions_2!R4</f>
        <v>64.784992593548438</v>
      </c>
      <c r="Z149" s="21">
        <f>Emissions_2!S4</f>
        <v>58.791253194269167</v>
      </c>
      <c r="AA149" s="21">
        <f>Emissions_2!T4</f>
        <v>58.239360311530078</v>
      </c>
      <c r="AB149" s="21">
        <f>Emissions_2!U4</f>
        <v>59.029619857285113</v>
      </c>
      <c r="AC149" s="21">
        <f>Emissions_2!V4</f>
        <v>58.489661998842493</v>
      </c>
      <c r="AD149" s="21">
        <f>Emissions_2!W4</f>
        <v>56.144325854803192</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6920.2169469599994</v>
      </c>
      <c r="M7" s="5">
        <v>6537.7169469599994</v>
      </c>
      <c r="N7" s="5">
        <v>6537.7169469599994</v>
      </c>
      <c r="O7" s="5">
        <v>7843.6516555799999</v>
      </c>
      <c r="P7" s="5">
        <v>7737.7277265500006</v>
      </c>
      <c r="Q7" s="5">
        <v>8161.1616242900009</v>
      </c>
      <c r="R7" s="5">
        <v>8215.6836809500001</v>
      </c>
      <c r="S7" s="5">
        <v>9687.571217050001</v>
      </c>
      <c r="T7" s="5">
        <v>10886.38290757</v>
      </c>
      <c r="U7" s="5">
        <v>11318.879337069999</v>
      </c>
      <c r="V7" s="5">
        <v>11989.50028079</v>
      </c>
      <c r="W7" s="5">
        <v>11939.475190429999</v>
      </c>
      <c r="X7" s="5">
        <v>12446.65830875</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17505.298245066599</v>
      </c>
      <c r="S9" s="5">
        <v>18428.826184320696</v>
      </c>
      <c r="T9" s="5">
        <v>19388.704574994801</v>
      </c>
      <c r="U9" s="5">
        <v>19919.200881960398</v>
      </c>
      <c r="V9" s="5">
        <v>20899.800864321202</v>
      </c>
      <c r="W9" s="5">
        <v>21437.2858775067</v>
      </c>
      <c r="X9" s="5">
        <v>21963.008690184299</v>
      </c>
    </row>
    <row r="10" spans="1:24" s="3" customFormat="1">
      <c r="A10" s="6" t="s">
        <v>77</v>
      </c>
      <c r="B10" s="76" t="s">
        <v>119</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77</v>
      </c>
      <c r="B11" s="76" t="s">
        <v>120</v>
      </c>
      <c r="C11" s="5">
        <v>9005.4579999999987</v>
      </c>
      <c r="D11" s="5">
        <v>9005.4579999999987</v>
      </c>
      <c r="E11" s="5">
        <v>10092.657999999999</v>
      </c>
      <c r="F11" s="5">
        <v>10193.43086619</v>
      </c>
      <c r="G11" s="5">
        <v>10313.819350119998</v>
      </c>
      <c r="H11" s="5">
        <v>10442.923693109999</v>
      </c>
      <c r="I11" s="5">
        <v>11248.587561969998</v>
      </c>
      <c r="J11" s="5">
        <v>11989.186975159999</v>
      </c>
      <c r="K11" s="5">
        <v>13294.754170079999</v>
      </c>
      <c r="L11" s="5">
        <v>13728.528914049997</v>
      </c>
      <c r="M11" s="5">
        <v>13704.232934199998</v>
      </c>
      <c r="N11" s="5">
        <v>13704.232934199998</v>
      </c>
      <c r="O11" s="5">
        <v>14494.232934199998</v>
      </c>
      <c r="P11" s="5">
        <v>14215.532934199999</v>
      </c>
      <c r="Q11" s="5">
        <v>14215.532934199999</v>
      </c>
      <c r="R11" s="5">
        <v>20595.367690489998</v>
      </c>
      <c r="S11" s="5">
        <v>20806.345171779998</v>
      </c>
      <c r="T11" s="5">
        <v>21022.897867809999</v>
      </c>
      <c r="U11" s="5">
        <v>21022.897867809999</v>
      </c>
      <c r="V11" s="5">
        <v>21186.78507057</v>
      </c>
      <c r="W11" s="5">
        <v>21516.248312390002</v>
      </c>
      <c r="X11" s="5">
        <v>21467.948312380002</v>
      </c>
    </row>
    <row r="12" spans="1:24" s="3" customFormat="1">
      <c r="A12" s="6" t="s">
        <v>77</v>
      </c>
      <c r="B12" s="76" t="s">
        <v>121</v>
      </c>
      <c r="C12" s="5">
        <v>5151.7110000000011</v>
      </c>
      <c r="D12" s="5">
        <v>5151.7110000000011</v>
      </c>
      <c r="E12" s="5">
        <v>5941.7110000000011</v>
      </c>
      <c r="F12" s="5">
        <v>5941.7110000000011</v>
      </c>
      <c r="G12" s="5">
        <v>5941.7110000000011</v>
      </c>
      <c r="H12" s="5">
        <v>6061.7110000000011</v>
      </c>
      <c r="I12" s="5">
        <v>6352.5936489600008</v>
      </c>
      <c r="J12" s="5">
        <v>7189.1153563800008</v>
      </c>
      <c r="K12" s="5">
        <v>8010.8823952200009</v>
      </c>
      <c r="L12" s="5">
        <v>9072.8259096700003</v>
      </c>
      <c r="M12" s="5">
        <v>9072.8259096700003</v>
      </c>
      <c r="N12" s="5">
        <v>9072.8259096700003</v>
      </c>
      <c r="O12" s="5">
        <v>10287.82590967</v>
      </c>
      <c r="P12" s="5">
        <v>11155.94761537</v>
      </c>
      <c r="Q12" s="5">
        <v>11155.94761537</v>
      </c>
      <c r="R12" s="5">
        <v>11621.65311924</v>
      </c>
      <c r="S12" s="5">
        <v>11621.65311924</v>
      </c>
      <c r="T12" s="5">
        <v>12132.873828220001</v>
      </c>
      <c r="U12" s="5">
        <v>12132.873828220001</v>
      </c>
      <c r="V12" s="5">
        <v>12132.873828220001</v>
      </c>
      <c r="W12" s="5">
        <v>12132.873828220001</v>
      </c>
      <c r="X12" s="5">
        <v>12132.873828220001</v>
      </c>
    </row>
    <row r="13" spans="1:24" s="3" customFormat="1">
      <c r="A13" s="6" t="s">
        <v>77</v>
      </c>
      <c r="B13" s="77" t="s">
        <v>122</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97" t="s">
        <v>138</v>
      </c>
      <c r="B14" s="97"/>
      <c r="C14" s="17">
        <v>72523.219466480499</v>
      </c>
      <c r="D14" s="17">
        <v>75481.126332887914</v>
      </c>
      <c r="E14" s="17">
        <v>79005.481062431238</v>
      </c>
      <c r="F14" s="17">
        <v>79767.874361483438</v>
      </c>
      <c r="G14" s="17">
        <v>84179.305646794703</v>
      </c>
      <c r="H14" s="17">
        <v>86560.768878145711</v>
      </c>
      <c r="I14" s="17">
        <v>89839.821476786281</v>
      </c>
      <c r="J14" s="17">
        <v>93509.771390988826</v>
      </c>
      <c r="K14" s="17">
        <v>97441.441536066166</v>
      </c>
      <c r="L14" s="17">
        <v>100871.62280862084</v>
      </c>
      <c r="M14" s="17">
        <v>103765.72946630997</v>
      </c>
      <c r="N14" s="17">
        <v>106820.95123824143</v>
      </c>
      <c r="O14" s="17">
        <v>109661.89529577123</v>
      </c>
      <c r="P14" s="17">
        <v>112897.60159330779</v>
      </c>
      <c r="Q14" s="17">
        <v>116659.4546755768</v>
      </c>
      <c r="R14" s="17">
        <v>121572.60809762664</v>
      </c>
      <c r="S14" s="17">
        <v>125647.56514249186</v>
      </c>
      <c r="T14" s="17">
        <v>129113.44780126656</v>
      </c>
      <c r="U14" s="17">
        <v>131944.74951539084</v>
      </c>
      <c r="V14" s="17">
        <v>134855.84899288137</v>
      </c>
      <c r="W14" s="17">
        <v>137640.71018341364</v>
      </c>
      <c r="X14" s="17">
        <v>140717.6523135032</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72965.729466480494</v>
      </c>
      <c r="D16" s="17">
        <v>75963.120990930765</v>
      </c>
      <c r="E16" s="17">
        <v>79529.389765081665</v>
      </c>
      <c r="F16" s="17">
        <v>80331.428061205981</v>
      </c>
      <c r="G16" s="17">
        <v>84784.182531578874</v>
      </c>
      <c r="H16" s="17">
        <v>87202.989586720912</v>
      </c>
      <c r="I16" s="17">
        <v>90523.543173566795</v>
      </c>
      <c r="J16" s="17">
        <v>94233.491975217097</v>
      </c>
      <c r="K16" s="17">
        <v>98210.799318726204</v>
      </c>
      <c r="L16" s="17">
        <v>101684.85207087919</v>
      </c>
      <c r="M16" s="17">
        <v>104622.59374198422</v>
      </c>
      <c r="N16" s="17">
        <v>107723.88350414341</v>
      </c>
      <c r="O16" s="17">
        <v>110607.13603852228</v>
      </c>
      <c r="P16" s="17">
        <v>113885.40086385528</v>
      </c>
      <c r="Q16" s="17">
        <v>117695.66174498411</v>
      </c>
      <c r="R16" s="17">
        <v>122653.4198123286</v>
      </c>
      <c r="S16" s="17">
        <v>126778.56256769557</v>
      </c>
      <c r="T16" s="17">
        <v>130296.12423767489</v>
      </c>
      <c r="U16" s="17">
        <v>133176.58370382441</v>
      </c>
      <c r="V16" s="17">
        <v>136142.47737204554</v>
      </c>
      <c r="W16" s="17">
        <v>138980.26678189062</v>
      </c>
      <c r="X16" s="17">
        <v>142110.02632052728</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1668.5769469900001</v>
      </c>
      <c r="M22" s="5">
        <v>1668.5769469900001</v>
      </c>
      <c r="N22" s="5">
        <v>1668.5769469900001</v>
      </c>
      <c r="O22" s="5">
        <v>3208.8516555699998</v>
      </c>
      <c r="P22" s="5">
        <v>3564.92772655</v>
      </c>
      <c r="Q22" s="5">
        <v>4105.3616242900007</v>
      </c>
      <c r="R22" s="5">
        <v>4239.8836809499999</v>
      </c>
      <c r="S22" s="5">
        <v>5598.1213785499995</v>
      </c>
      <c r="T22" s="5">
        <v>5598.1213785499995</v>
      </c>
      <c r="U22" s="5">
        <v>5675.8667554100002</v>
      </c>
      <c r="V22" s="5">
        <v>6013.45947161</v>
      </c>
      <c r="W22" s="5">
        <v>6013.45947161</v>
      </c>
      <c r="X22" s="5">
        <v>6397.9060378699996</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7231.0812047236996</v>
      </c>
      <c r="S24" s="5">
        <v>7412.7653330870999</v>
      </c>
      <c r="T24" s="5">
        <v>7614.3402192512003</v>
      </c>
      <c r="U24" s="5">
        <v>7753.3739853541001</v>
      </c>
      <c r="V24" s="5">
        <v>7972.7545246719001</v>
      </c>
      <c r="W24" s="5">
        <v>8299.7401859632009</v>
      </c>
      <c r="X24" s="5">
        <v>8484.7486617245013</v>
      </c>
    </row>
    <row r="25" spans="1:24" s="3" customFormat="1">
      <c r="A25" s="6" t="s">
        <v>128</v>
      </c>
      <c r="B25" s="76" t="s">
        <v>119</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128</v>
      </c>
      <c r="B28" s="77" t="s">
        <v>122</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97" t="s">
        <v>138</v>
      </c>
      <c r="B29" s="97"/>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30422.351005024593</v>
      </c>
      <c r="M29" s="17">
        <v>32072.731118499712</v>
      </c>
      <c r="N29" s="17">
        <v>33440.929983238719</v>
      </c>
      <c r="O29" s="17">
        <v>33838.098514555459</v>
      </c>
      <c r="P29" s="17">
        <v>35120.080162644488</v>
      </c>
      <c r="Q29" s="17">
        <v>37165.799320919075</v>
      </c>
      <c r="R29" s="17">
        <v>41553.952869220528</v>
      </c>
      <c r="S29" s="17">
        <v>44056.511718467453</v>
      </c>
      <c r="T29" s="17">
        <v>45088.005057584123</v>
      </c>
      <c r="U29" s="17">
        <v>45956.617135552398</v>
      </c>
      <c r="V29" s="17">
        <v>47403.686031879493</v>
      </c>
      <c r="W29" s="17">
        <v>48469.303648359739</v>
      </c>
      <c r="X29" s="17">
        <v>49544.057104578009</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30666.136705530407</v>
      </c>
      <c r="M31" s="17">
        <v>32334.037048151571</v>
      </c>
      <c r="N31" s="17">
        <v>33720.441752197454</v>
      </c>
      <c r="O31" s="17">
        <v>34135.705441911254</v>
      </c>
      <c r="P31" s="17">
        <v>35435.494819439686</v>
      </c>
      <c r="Q31" s="17">
        <v>37502.983289668271</v>
      </c>
      <c r="R31" s="17">
        <v>41908.172945781698</v>
      </c>
      <c r="S31" s="17">
        <v>44430.748475324202</v>
      </c>
      <c r="T31" s="17">
        <v>45483.718934838595</v>
      </c>
      <c r="U31" s="17">
        <v>46374.838626708195</v>
      </c>
      <c r="V31" s="17">
        <v>47842.58765861296</v>
      </c>
      <c r="W31" s="17">
        <v>48930.022253884665</v>
      </c>
      <c r="X31" s="17">
        <v>50025.649270160124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2552.53413344</v>
      </c>
      <c r="U37" s="5">
        <v>2907.2851860800001</v>
      </c>
      <c r="V37" s="5">
        <v>3330.3504874999999</v>
      </c>
      <c r="W37" s="5">
        <v>3330.3504874999999</v>
      </c>
      <c r="X37" s="5">
        <v>3453.08703956</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5019.6252972880993</v>
      </c>
      <c r="T39" s="5">
        <v>5565.0576057112994</v>
      </c>
      <c r="U39" s="5">
        <v>5746.8242053423</v>
      </c>
      <c r="V39" s="5">
        <v>5897.9977170337006</v>
      </c>
      <c r="W39" s="5">
        <v>6048.5531973075995</v>
      </c>
      <c r="X39" s="5">
        <v>6228.3557925883997</v>
      </c>
    </row>
    <row r="40" spans="1:24">
      <c r="A40" s="6" t="s">
        <v>145</v>
      </c>
      <c r="B40" s="76" t="s">
        <v>119</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145</v>
      </c>
      <c r="B41" s="76" t="s">
        <v>120</v>
      </c>
      <c r="C41" s="5">
        <v>676.60799999999995</v>
      </c>
      <c r="D41" s="5">
        <v>676.60799999999995</v>
      </c>
      <c r="E41" s="5">
        <v>1176.6079999999999</v>
      </c>
      <c r="F41" s="5">
        <v>1176.6079999999999</v>
      </c>
      <c r="G41" s="5">
        <v>1176.6079999999999</v>
      </c>
      <c r="H41" s="5">
        <v>1176.6079999999999</v>
      </c>
      <c r="I41" s="5">
        <v>1485.5125141199999</v>
      </c>
      <c r="J41" s="5">
        <v>1776.6079999999999</v>
      </c>
      <c r="K41" s="5">
        <v>2540.5549171399998</v>
      </c>
      <c r="L41" s="5">
        <v>2564.1329342099998</v>
      </c>
      <c r="M41" s="5">
        <v>2564.1329342099998</v>
      </c>
      <c r="N41" s="5">
        <v>2564.1329342099998</v>
      </c>
      <c r="O41" s="5">
        <v>2564.1329342099998</v>
      </c>
      <c r="P41" s="5">
        <v>2564.1329342099998</v>
      </c>
      <c r="Q41" s="5">
        <v>2564.1329342099998</v>
      </c>
      <c r="R41" s="5">
        <v>3544.4676904900002</v>
      </c>
      <c r="S41" s="5">
        <v>3877.9451717800002</v>
      </c>
      <c r="T41" s="5">
        <v>3877.9451717800002</v>
      </c>
      <c r="U41" s="5">
        <v>3877.9451717800002</v>
      </c>
      <c r="V41" s="5">
        <v>3877.9451717800002</v>
      </c>
      <c r="W41" s="5">
        <v>3877.9451717800002</v>
      </c>
      <c r="X41" s="5">
        <v>3877.9451717800002</v>
      </c>
    </row>
    <row r="42" spans="1:24">
      <c r="A42" s="6" t="s">
        <v>145</v>
      </c>
      <c r="B42" s="76" t="s">
        <v>121</v>
      </c>
      <c r="C42" s="5">
        <v>1971.8570000000002</v>
      </c>
      <c r="D42" s="5">
        <v>1971.8570000000002</v>
      </c>
      <c r="E42" s="5">
        <v>2381.857</v>
      </c>
      <c r="F42" s="5">
        <v>2381.857</v>
      </c>
      <c r="G42" s="5">
        <v>2381.857</v>
      </c>
      <c r="H42" s="5">
        <v>2381.857</v>
      </c>
      <c r="I42" s="5">
        <v>2552.7396489600005</v>
      </c>
      <c r="J42" s="5">
        <v>3119.2613563800001</v>
      </c>
      <c r="K42" s="5">
        <v>3861.0283952200002</v>
      </c>
      <c r="L42" s="5">
        <v>4737.9719096700001</v>
      </c>
      <c r="M42" s="5">
        <v>4737.9719096700001</v>
      </c>
      <c r="N42" s="5">
        <v>4737.9719096700001</v>
      </c>
      <c r="O42" s="5">
        <v>4737.9719096700001</v>
      </c>
      <c r="P42" s="5">
        <v>4737.9719096700001</v>
      </c>
      <c r="Q42" s="5">
        <v>4737.9719096700001</v>
      </c>
      <c r="R42" s="5">
        <v>4770.5198282199999</v>
      </c>
      <c r="S42" s="5">
        <v>4770.5198282199999</v>
      </c>
      <c r="T42" s="5">
        <v>4770.5198282199999</v>
      </c>
      <c r="U42" s="5">
        <v>4770.5198282199999</v>
      </c>
      <c r="V42" s="5">
        <v>4770.5198282199999</v>
      </c>
      <c r="W42" s="5">
        <v>4770.5198282199999</v>
      </c>
      <c r="X42" s="5">
        <v>4770.5198282199999</v>
      </c>
    </row>
    <row r="43" spans="1:24">
      <c r="A43" s="6" t="s">
        <v>145</v>
      </c>
      <c r="B43" s="77" t="s">
        <v>122</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97" t="s">
        <v>138</v>
      </c>
      <c r="B44" s="97"/>
      <c r="C44" s="17">
        <v>20032.377138109718</v>
      </c>
      <c r="D44" s="17">
        <v>21000.45932060881</v>
      </c>
      <c r="E44" s="17">
        <v>22747.59225287056</v>
      </c>
      <c r="F44" s="17">
        <v>23513.23271205592</v>
      </c>
      <c r="G44" s="17">
        <v>24181.865844521995</v>
      </c>
      <c r="H44" s="17">
        <v>24877.518391992897</v>
      </c>
      <c r="I44" s="17">
        <v>25947.205442182567</v>
      </c>
      <c r="J44" s="17">
        <v>27194.681708282438</v>
      </c>
      <c r="K44" s="17">
        <v>28067.187032993716</v>
      </c>
      <c r="L44" s="17">
        <v>29376.954305697138</v>
      </c>
      <c r="M44" s="17">
        <v>30315.424727012538</v>
      </c>
      <c r="N44" s="17">
        <v>31492.392539219323</v>
      </c>
      <c r="O44" s="17">
        <v>32125.688548540689</v>
      </c>
      <c r="P44" s="17">
        <v>32314.168007566317</v>
      </c>
      <c r="Q44" s="17">
        <v>32878.505542159546</v>
      </c>
      <c r="R44" s="17">
        <v>32867.340703113478</v>
      </c>
      <c r="S44" s="17">
        <v>33776.25521199184</v>
      </c>
      <c r="T44" s="17">
        <v>34955.172460136673</v>
      </c>
      <c r="U44" s="17">
        <v>36020.707800379249</v>
      </c>
      <c r="V44" s="17">
        <v>36865.382043311729</v>
      </c>
      <c r="W44" s="17">
        <v>37576.184397372213</v>
      </c>
      <c r="X44" s="17">
        <v>38654.206534842058</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20234.517138109717</v>
      </c>
      <c r="D46" s="17">
        <v>21209.535848204559</v>
      </c>
      <c r="E46" s="17">
        <v>22965.013029188609</v>
      </c>
      <c r="F46" s="17">
        <v>23737.866111812516</v>
      </c>
      <c r="G46" s="17">
        <v>24413.323881854372</v>
      </c>
      <c r="H46" s="17">
        <v>25115.824636837431</v>
      </c>
      <c r="I46" s="17">
        <v>26192.585946510921</v>
      </c>
      <c r="J46" s="17">
        <v>27448.851884736134</v>
      </c>
      <c r="K46" s="17">
        <v>28328.643832377162</v>
      </c>
      <c r="L46" s="17">
        <v>29645.400848909085</v>
      </c>
      <c r="M46" s="17">
        <v>30591.129064464632</v>
      </c>
      <c r="N46" s="17">
        <v>31776.67798884349</v>
      </c>
      <c r="O46" s="17">
        <v>32417.378844083345</v>
      </c>
      <c r="P46" s="17">
        <v>32613.990337295058</v>
      </c>
      <c r="Q46" s="17">
        <v>33186.393493201533</v>
      </c>
      <c r="R46" s="17">
        <v>33184.740646330858</v>
      </c>
      <c r="S46" s="17">
        <v>34101.688326971751</v>
      </c>
      <c r="T46" s="17">
        <v>35289.979346084059</v>
      </c>
      <c r="U46" s="17">
        <v>36363.734309157247</v>
      </c>
      <c r="V46" s="17">
        <v>37219.188719987462</v>
      </c>
      <c r="W46" s="17">
        <v>37939.161251590813</v>
      </c>
      <c r="X46" s="17">
        <v>39025.711800953941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3449.7865736903</v>
      </c>
      <c r="S54" s="5">
        <v>3510.1514530925997</v>
      </c>
      <c r="T54" s="5">
        <v>3666.6103361699998</v>
      </c>
      <c r="U54" s="5">
        <v>3828.3128268624</v>
      </c>
      <c r="V54" s="5">
        <v>4416.9233890341002</v>
      </c>
      <c r="W54" s="5">
        <v>4471.5932805835</v>
      </c>
      <c r="X54" s="5">
        <v>4611.7999433490004</v>
      </c>
    </row>
    <row r="55" spans="1:24">
      <c r="A55" s="6" t="s">
        <v>146</v>
      </c>
      <c r="B55" s="76" t="s">
        <v>119</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146</v>
      </c>
      <c r="B56" s="76" t="s">
        <v>120</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6006.7826960299999</v>
      </c>
      <c r="U56" s="5">
        <v>6006.7826960299999</v>
      </c>
      <c r="V56" s="5">
        <v>6227.3698987899998</v>
      </c>
      <c r="W56" s="5">
        <v>6702.6331406099998</v>
      </c>
      <c r="X56" s="5">
        <v>6702.6331406099998</v>
      </c>
    </row>
    <row r="57" spans="1:24">
      <c r="A57" s="6" t="s">
        <v>146</v>
      </c>
      <c r="B57" s="76" t="s">
        <v>121</v>
      </c>
      <c r="C57" s="5">
        <v>964.53700000000003</v>
      </c>
      <c r="D57" s="5">
        <v>964.53700000000003</v>
      </c>
      <c r="E57" s="5">
        <v>964.53700000000003</v>
      </c>
      <c r="F57" s="5">
        <v>964.53700000000003</v>
      </c>
      <c r="G57" s="5">
        <v>964.53700000000003</v>
      </c>
      <c r="H57" s="5">
        <v>1084.537</v>
      </c>
      <c r="I57" s="5">
        <v>1204.537</v>
      </c>
      <c r="J57" s="5">
        <v>1324.537</v>
      </c>
      <c r="K57" s="5">
        <v>1404.537</v>
      </c>
      <c r="L57" s="5">
        <v>1404.537</v>
      </c>
      <c r="M57" s="5">
        <v>1404.537</v>
      </c>
      <c r="N57" s="5">
        <v>1404.537</v>
      </c>
      <c r="O57" s="5">
        <v>1404.537</v>
      </c>
      <c r="P57" s="5">
        <v>2272.6587057000002</v>
      </c>
      <c r="Q57" s="5">
        <v>2272.6587057000002</v>
      </c>
      <c r="R57" s="5">
        <v>2705.8162910199999</v>
      </c>
      <c r="S57" s="5">
        <v>2705.8162910199999</v>
      </c>
      <c r="T57" s="5">
        <v>3217.0370000000003</v>
      </c>
      <c r="U57" s="5">
        <v>3217.0370000000003</v>
      </c>
      <c r="V57" s="5">
        <v>3217.0370000000003</v>
      </c>
      <c r="W57" s="5">
        <v>3217.0370000000003</v>
      </c>
      <c r="X57" s="5">
        <v>3217.0370000000003</v>
      </c>
    </row>
    <row r="58" spans="1:24">
      <c r="A58" s="6" t="s">
        <v>146</v>
      </c>
      <c r="B58" s="77" t="s">
        <v>122</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97" t="s">
        <v>138</v>
      </c>
      <c r="B59" s="97"/>
      <c r="C59" s="17">
        <v>17617.101603634695</v>
      </c>
      <c r="D59" s="17">
        <v>18190.076328471238</v>
      </c>
      <c r="E59" s="17">
        <v>19296.954404509303</v>
      </c>
      <c r="F59" s="17">
        <v>19887.026145619133</v>
      </c>
      <c r="G59" s="17">
        <v>20740.13626447368</v>
      </c>
      <c r="H59" s="17">
        <v>21659.587299542294</v>
      </c>
      <c r="I59" s="17">
        <v>22652.570193461161</v>
      </c>
      <c r="J59" s="17">
        <v>23715.168891131601</v>
      </c>
      <c r="K59" s="17">
        <v>25011.687620262706</v>
      </c>
      <c r="L59" s="17">
        <v>26014.944321592444</v>
      </c>
      <c r="M59" s="17">
        <v>26469.292814359589</v>
      </c>
      <c r="N59" s="17">
        <v>26782.92739175395</v>
      </c>
      <c r="O59" s="17">
        <v>27399.967036361479</v>
      </c>
      <c r="P59" s="17">
        <v>28872.164118203815</v>
      </c>
      <c r="Q59" s="17">
        <v>29588.238212377288</v>
      </c>
      <c r="R59" s="17">
        <v>30744.787987774467</v>
      </c>
      <c r="S59" s="17">
        <v>31127.691255679303</v>
      </c>
      <c r="T59" s="17">
        <v>32540.766626579447</v>
      </c>
      <c r="U59" s="17">
        <v>33138.6511277174</v>
      </c>
      <c r="V59" s="17">
        <v>33246.41653682373</v>
      </c>
      <c r="W59" s="17">
        <v>34153.47639318712</v>
      </c>
      <c r="X59" s="17">
        <v>34816.818226276599</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17701.731603634697</v>
      </c>
      <c r="D61" s="17">
        <v>18287.454310654572</v>
      </c>
      <c r="E61" s="17">
        <v>19406.536834642986</v>
      </c>
      <c r="F61" s="17">
        <v>20008.904824643439</v>
      </c>
      <c r="G61" s="17">
        <v>20876.170824879879</v>
      </c>
      <c r="H61" s="17">
        <v>21806.908199690552</v>
      </c>
      <c r="I61" s="17">
        <v>22812.658508226992</v>
      </c>
      <c r="J61" s="17">
        <v>23887.784770724935</v>
      </c>
      <c r="K61" s="17">
        <v>25198.220259487054</v>
      </c>
      <c r="L61" s="17">
        <v>26214.000042819353</v>
      </c>
      <c r="M61" s="17">
        <v>26682.552171351479</v>
      </c>
      <c r="N61" s="17">
        <v>27010.430553506892</v>
      </c>
      <c r="O61" s="17">
        <v>27639.795665365837</v>
      </c>
      <c r="P61" s="17">
        <v>29125.000722331384</v>
      </c>
      <c r="Q61" s="17">
        <v>29854.678364444637</v>
      </c>
      <c r="R61" s="17">
        <v>31025.113899245665</v>
      </c>
      <c r="S61" s="17">
        <v>31424.681512731884</v>
      </c>
      <c r="T61" s="17">
        <v>32853.011201138885</v>
      </c>
      <c r="U61" s="17">
        <v>33464.805650302013</v>
      </c>
      <c r="V61" s="17">
        <v>33591.089180602583</v>
      </c>
      <c r="W61" s="17">
        <v>34515.276742639711</v>
      </c>
      <c r="X61" s="17">
        <v>35195.809487795435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680.94983849999994</v>
      </c>
      <c r="T67" s="5">
        <v>827.72739558000001</v>
      </c>
      <c r="U67" s="5">
        <v>827.72739558000001</v>
      </c>
      <c r="V67" s="5">
        <v>1177.6903216800001</v>
      </c>
      <c r="W67" s="5">
        <v>1247.6652313200002</v>
      </c>
      <c r="X67" s="5">
        <v>1247.6652313200002</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2116.8457238276001</v>
      </c>
      <c r="S69" s="5">
        <v>2193.508606421</v>
      </c>
      <c r="T69" s="5">
        <v>2237.9763824529</v>
      </c>
      <c r="U69" s="5">
        <v>2281.0188821968</v>
      </c>
      <c r="V69" s="5">
        <v>2289.7885096708001</v>
      </c>
      <c r="W69" s="5">
        <v>2267.6718681817001</v>
      </c>
      <c r="X69" s="5">
        <v>2264.3052359725002</v>
      </c>
    </row>
    <row r="70" spans="1:24">
      <c r="A70" s="6" t="s">
        <v>147</v>
      </c>
      <c r="B70" s="76" t="s">
        <v>119</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2042.9599999999998</v>
      </c>
      <c r="P71" s="5">
        <v>1816.7599999999998</v>
      </c>
      <c r="Q71" s="5">
        <v>1816.7599999999998</v>
      </c>
      <c r="R71" s="5">
        <v>1736.2599999999998</v>
      </c>
      <c r="S71" s="5">
        <v>1613.7599999999998</v>
      </c>
      <c r="T71" s="5">
        <v>1547.76</v>
      </c>
      <c r="U71" s="5">
        <v>1547.76</v>
      </c>
      <c r="V71" s="5">
        <v>1491.06</v>
      </c>
      <c r="W71" s="5">
        <v>1452.06</v>
      </c>
      <c r="X71" s="5">
        <v>1452.06</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1593</v>
      </c>
      <c r="P72" s="5">
        <v>1593</v>
      </c>
      <c r="Q72" s="5">
        <v>1593</v>
      </c>
      <c r="R72" s="5">
        <v>1593</v>
      </c>
      <c r="S72" s="5">
        <v>1593</v>
      </c>
      <c r="T72" s="5">
        <v>1593</v>
      </c>
      <c r="U72" s="5">
        <v>1593</v>
      </c>
      <c r="V72" s="5">
        <v>1593</v>
      </c>
      <c r="W72" s="5">
        <v>1593</v>
      </c>
      <c r="X72" s="5">
        <v>1593</v>
      </c>
    </row>
    <row r="73" spans="1:24">
      <c r="A73" s="6" t="s">
        <v>147</v>
      </c>
      <c r="B73" s="77" t="s">
        <v>122</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97" t="s">
        <v>138</v>
      </c>
      <c r="B74" s="97"/>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11349.491512108296</v>
      </c>
      <c r="P74" s="17">
        <v>11596.15740823833</v>
      </c>
      <c r="Q74" s="17">
        <v>11995.150640940145</v>
      </c>
      <c r="R74" s="17">
        <v>11339.803607297154</v>
      </c>
      <c r="S74" s="17">
        <v>11556.887632163769</v>
      </c>
      <c r="T74" s="17">
        <v>11352.734269840559</v>
      </c>
      <c r="U74" s="17">
        <v>11631.671457082824</v>
      </c>
      <c r="V74" s="17">
        <v>12079.712112447509</v>
      </c>
      <c r="W74" s="17">
        <v>12148.028896749624</v>
      </c>
      <c r="X74" s="17">
        <v>12272.813499655666</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11434.086531835883</v>
      </c>
      <c r="P76" s="17">
        <v>11684.208573129361</v>
      </c>
      <c r="Q76" s="17">
        <v>12088.011024872323</v>
      </c>
      <c r="R76" s="17">
        <v>11436.915741132667</v>
      </c>
      <c r="S76" s="17">
        <v>11659.286387033293</v>
      </c>
      <c r="T76" s="17">
        <v>11460.468572926138</v>
      </c>
      <c r="U76" s="17">
        <v>11743.730147576312</v>
      </c>
      <c r="V76" s="17">
        <v>12196.353291570935</v>
      </c>
      <c r="W76" s="17">
        <v>12269.351258348466</v>
      </c>
      <c r="X76" s="17">
        <v>12400.06598497449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148</v>
      </c>
      <c r="B85" s="76" t="s">
        <v>119</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148</v>
      </c>
      <c r="B86" s="76" t="s">
        <v>120</v>
      </c>
      <c r="C86" s="5">
        <v>572.95000000000005</v>
      </c>
      <c r="D86" s="5">
        <v>572.95000000000005</v>
      </c>
      <c r="E86" s="5">
        <v>572.95000000000005</v>
      </c>
      <c r="F86" s="5">
        <v>673.72286618999999</v>
      </c>
      <c r="G86" s="5">
        <v>794.11135012</v>
      </c>
      <c r="H86" s="5">
        <v>923.21569310999996</v>
      </c>
      <c r="I86" s="5">
        <v>1060.1750478500001</v>
      </c>
      <c r="J86" s="5">
        <v>1149.6789751599999</v>
      </c>
      <c r="K86" s="5">
        <v>1331.2992529399999</v>
      </c>
      <c r="L86" s="5">
        <v>1471.24597984</v>
      </c>
      <c r="M86" s="5">
        <v>1492.9499999899999</v>
      </c>
      <c r="N86" s="5">
        <v>1492.9499999899999</v>
      </c>
      <c r="O86" s="5">
        <v>1492.9499999899999</v>
      </c>
      <c r="P86" s="5">
        <v>1492.9499999899999</v>
      </c>
      <c r="Q86" s="5">
        <v>1492.9499999899999</v>
      </c>
      <c r="R86" s="5">
        <v>1492.95</v>
      </c>
      <c r="S86" s="5">
        <v>1492.95</v>
      </c>
      <c r="T86" s="5">
        <v>1492.95</v>
      </c>
      <c r="U86" s="5">
        <v>1492.95</v>
      </c>
      <c r="V86" s="5">
        <v>1492.95</v>
      </c>
      <c r="W86" s="5">
        <v>1492.95</v>
      </c>
      <c r="X86" s="5">
        <v>1492.9499999899999</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97" t="s">
        <v>138</v>
      </c>
      <c r="B89" s="97"/>
      <c r="C89" s="17">
        <v>3304.1650441727693</v>
      </c>
      <c r="D89" s="17">
        <v>3345.9362691959759</v>
      </c>
      <c r="E89" s="17">
        <v>3371.6076112666842</v>
      </c>
      <c r="F89" s="17">
        <v>3491.9118754200658</v>
      </c>
      <c r="G89" s="17">
        <v>3631.7049931098072</v>
      </c>
      <c r="H89" s="17">
        <v>3775.0660063845739</v>
      </c>
      <c r="I89" s="17">
        <v>3916.9362604294965</v>
      </c>
      <c r="J89" s="17">
        <v>4178.9678173684588</v>
      </c>
      <c r="K89" s="17">
        <v>4390.3342589626982</v>
      </c>
      <c r="L89" s="17">
        <v>4638.6461859051851</v>
      </c>
      <c r="M89" s="17">
        <v>4793.0543783179364</v>
      </c>
      <c r="N89" s="17">
        <v>4874.2515654908821</v>
      </c>
      <c r="O89" s="17">
        <v>4948.6496842052829</v>
      </c>
      <c r="P89" s="17">
        <v>4995.0318966548466</v>
      </c>
      <c r="Q89" s="17">
        <v>5031.7609591807404</v>
      </c>
      <c r="R89" s="17">
        <v>5066.7229302210044</v>
      </c>
      <c r="S89" s="17">
        <v>5130.2193241895111</v>
      </c>
      <c r="T89" s="17">
        <v>5176.7693871257543</v>
      </c>
      <c r="U89" s="17">
        <v>5197.1019946589677</v>
      </c>
      <c r="V89" s="17">
        <v>5260.6522684188913</v>
      </c>
      <c r="W89" s="17">
        <v>5293.716847744935</v>
      </c>
      <c r="X89" s="17">
        <v>5429.756948150859</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3333.6750441727695</v>
      </c>
      <c r="D91" s="17">
        <v>3375.4702769117371</v>
      </c>
      <c r="E91" s="17">
        <v>3401.4011385751078</v>
      </c>
      <c r="F91" s="17">
        <v>3521.8828996950333</v>
      </c>
      <c r="G91" s="17">
        <v>3661.7872732305368</v>
      </c>
      <c r="H91" s="17">
        <v>3805.2374408962128</v>
      </c>
      <c r="I91" s="17">
        <v>3947.3010960197666</v>
      </c>
      <c r="J91" s="17">
        <v>4208.7932481593243</v>
      </c>
      <c r="K91" s="17">
        <v>4420.844650967304</v>
      </c>
      <c r="L91" s="17">
        <v>4669.7748163154129</v>
      </c>
      <c r="M91" s="17">
        <v>4824.3246165549463</v>
      </c>
      <c r="N91" s="17">
        <v>4905.6759099487199</v>
      </c>
      <c r="O91" s="17">
        <v>4980.1695553259378</v>
      </c>
      <c r="P91" s="17">
        <v>5026.7064116597958</v>
      </c>
      <c r="Q91" s="17">
        <v>5063.5955727973487</v>
      </c>
      <c r="R91" s="17">
        <v>5098.476579837713</v>
      </c>
      <c r="S91" s="17">
        <v>5162.1578656344518</v>
      </c>
      <c r="T91" s="17">
        <v>5208.9461826872002</v>
      </c>
      <c r="U91" s="17">
        <v>5229.4749700806451</v>
      </c>
      <c r="V91" s="17">
        <v>5293.2585212715912</v>
      </c>
      <c r="W91" s="17">
        <v>5326.4552754269635</v>
      </c>
      <c r="X91" s="17">
        <v>5462.7897766432679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7296.5000000400014</v>
      </c>
      <c r="L8" s="5">
        <v>7296.5000000400014</v>
      </c>
      <c r="M8" s="5">
        <v>7296.5000000400014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17458.309802916599</v>
      </c>
      <c r="S9" s="5">
        <v>18016.989973320698</v>
      </c>
      <c r="T9" s="5">
        <v>19106.2014015448</v>
      </c>
      <c r="U9" s="5">
        <v>19636.697708510401</v>
      </c>
      <c r="V9" s="5">
        <v>20060.855554991202</v>
      </c>
      <c r="W9" s="5">
        <v>20638.2509216867</v>
      </c>
      <c r="X9" s="5">
        <v>21163.973734364299</v>
      </c>
    </row>
    <row r="10" spans="1:24" s="3" customFormat="1">
      <c r="A10" s="6" t="s">
        <v>77</v>
      </c>
      <c r="B10" s="76" t="s">
        <v>119</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77</v>
      </c>
      <c r="B11" s="76" t="s">
        <v>120</v>
      </c>
      <c r="C11" s="5">
        <v>9005.4579999999987</v>
      </c>
      <c r="D11" s="5">
        <v>9005.4579999999987</v>
      </c>
      <c r="E11" s="5">
        <v>10092.657999999999</v>
      </c>
      <c r="F11" s="5">
        <v>10193.43086619</v>
      </c>
      <c r="G11" s="5">
        <v>10313.819350119998</v>
      </c>
      <c r="H11" s="5">
        <v>10442.923693109999</v>
      </c>
      <c r="I11" s="5">
        <v>11336.92940976</v>
      </c>
      <c r="J11" s="5">
        <v>12042.906452699997</v>
      </c>
      <c r="K11" s="5">
        <v>13248.839940869999</v>
      </c>
      <c r="L11" s="5">
        <v>13626.966815059999</v>
      </c>
      <c r="M11" s="5">
        <v>13668.843952479998</v>
      </c>
      <c r="N11" s="5">
        <v>13866.956966219997</v>
      </c>
      <c r="O11" s="5">
        <v>13976.935395209997</v>
      </c>
      <c r="P11" s="5">
        <v>13878.842250219999</v>
      </c>
      <c r="Q11" s="5">
        <v>13960.930601409998</v>
      </c>
      <c r="R11" s="5">
        <v>18371.464735999998</v>
      </c>
      <c r="S11" s="5">
        <v>18593.944653859999</v>
      </c>
      <c r="T11" s="5">
        <v>22626.087794999999</v>
      </c>
      <c r="U11" s="5">
        <v>22017.087794999999</v>
      </c>
      <c r="V11" s="5">
        <v>22157.628865629998</v>
      </c>
      <c r="W11" s="5">
        <v>22120.295897029999</v>
      </c>
      <c r="X11" s="5">
        <v>22071.995897029999</v>
      </c>
    </row>
    <row r="12" spans="1:24" s="3" customFormat="1">
      <c r="A12" s="6" t="s">
        <v>77</v>
      </c>
      <c r="B12" s="76" t="s">
        <v>121</v>
      </c>
      <c r="C12" s="5">
        <v>5151.7110000000011</v>
      </c>
      <c r="D12" s="5">
        <v>5151.7110000000011</v>
      </c>
      <c r="E12" s="5">
        <v>5941.7110000000011</v>
      </c>
      <c r="F12" s="5">
        <v>5941.7110000000011</v>
      </c>
      <c r="G12" s="5">
        <v>5941.7110000000011</v>
      </c>
      <c r="H12" s="5">
        <v>6061.7110000000011</v>
      </c>
      <c r="I12" s="5">
        <v>6181.7110000000011</v>
      </c>
      <c r="J12" s="5">
        <v>7042.6192542400004</v>
      </c>
      <c r="K12" s="5">
        <v>8015.6690149800015</v>
      </c>
      <c r="L12" s="5">
        <v>9063.7857579300016</v>
      </c>
      <c r="M12" s="5">
        <v>9063.7857579300016</v>
      </c>
      <c r="N12" s="5">
        <v>9063.7857579300016</v>
      </c>
      <c r="O12" s="5">
        <v>11141.710253680001</v>
      </c>
      <c r="P12" s="5">
        <v>11337.398528760001</v>
      </c>
      <c r="Q12" s="5">
        <v>11337.398528760001</v>
      </c>
      <c r="R12" s="5">
        <v>15315.222201480001</v>
      </c>
      <c r="S12" s="5">
        <v>15952.982910120001</v>
      </c>
      <c r="T12" s="5">
        <v>17367.191002060001</v>
      </c>
      <c r="U12" s="5">
        <v>17216.891002060001</v>
      </c>
      <c r="V12" s="5">
        <v>17255.967772110002</v>
      </c>
      <c r="W12" s="5">
        <v>19544.313950809999</v>
      </c>
      <c r="X12" s="5">
        <v>19544.313950809999</v>
      </c>
    </row>
    <row r="13" spans="1:24" s="3" customFormat="1">
      <c r="A13" s="6" t="s">
        <v>77</v>
      </c>
      <c r="B13" s="77" t="s">
        <v>122</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97" t="s">
        <v>138</v>
      </c>
      <c r="B14" s="97"/>
      <c r="C14" s="17">
        <v>72523.219466480499</v>
      </c>
      <c r="D14" s="17">
        <v>75481.126332887914</v>
      </c>
      <c r="E14" s="17">
        <v>79005.481062431238</v>
      </c>
      <c r="F14" s="17">
        <v>79767.874361483438</v>
      </c>
      <c r="G14" s="17">
        <v>84179.305646794703</v>
      </c>
      <c r="H14" s="17">
        <v>86560.768878145711</v>
      </c>
      <c r="I14" s="17">
        <v>89757.28067561629</v>
      </c>
      <c r="J14" s="17">
        <v>93416.994766388816</v>
      </c>
      <c r="K14" s="17">
        <v>97790.31392661616</v>
      </c>
      <c r="L14" s="17">
        <v>101043.67661092084</v>
      </c>
      <c r="M14" s="17">
        <v>104003.95638586997</v>
      </c>
      <c r="N14" s="17">
        <v>107257.29117154142</v>
      </c>
      <c r="O14" s="17">
        <v>108740.86344523121</v>
      </c>
      <c r="P14" s="17">
        <v>111128.66709617779</v>
      </c>
      <c r="Q14" s="17">
        <v>114432.17463189681</v>
      </c>
      <c r="R14" s="17">
        <v>120656.63510228663</v>
      </c>
      <c r="S14" s="17">
        <v>123544.11998741189</v>
      </c>
      <c r="T14" s="17">
        <v>130659.10182128657</v>
      </c>
      <c r="U14" s="17">
        <v>132298.60710591084</v>
      </c>
      <c r="V14" s="17">
        <v>133558.37414172135</v>
      </c>
      <c r="W14" s="17">
        <v>138234.72074440363</v>
      </c>
      <c r="X14" s="17">
        <v>140804.47975618317</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72965.729466480494</v>
      </c>
      <c r="D16" s="17">
        <v>75963.120990930765</v>
      </c>
      <c r="E16" s="17">
        <v>79529.389765081665</v>
      </c>
      <c r="F16" s="17">
        <v>80331.428061205981</v>
      </c>
      <c r="G16" s="17">
        <v>84784.182531578874</v>
      </c>
      <c r="H16" s="17">
        <v>87202.989586720912</v>
      </c>
      <c r="I16" s="17">
        <v>90441.002372396804</v>
      </c>
      <c r="J16" s="17">
        <v>94140.715350617087</v>
      </c>
      <c r="K16" s="17">
        <v>98559.671709276197</v>
      </c>
      <c r="L16" s="17">
        <v>101856.90587317919</v>
      </c>
      <c r="M16" s="17">
        <v>104860.82066154422</v>
      </c>
      <c r="N16" s="17">
        <v>108160.2234374434</v>
      </c>
      <c r="O16" s="17">
        <v>109686.10418798226</v>
      </c>
      <c r="P16" s="17">
        <v>112116.46636672528</v>
      </c>
      <c r="Q16" s="17">
        <v>115468.38170130413</v>
      </c>
      <c r="R16" s="17">
        <v>121737.44681698859</v>
      </c>
      <c r="S16" s="17">
        <v>124675.1174126156</v>
      </c>
      <c r="T16" s="17">
        <v>131841.77825769488</v>
      </c>
      <c r="U16" s="17">
        <v>133530.4412943444</v>
      </c>
      <c r="V16" s="17">
        <v>134845.00252088552</v>
      </c>
      <c r="W16" s="17">
        <v>139574.27734288061</v>
      </c>
      <c r="X16" s="17">
        <v>142196.85376320724</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7414.0561929636997</v>
      </c>
      <c r="S24" s="5">
        <v>7595.7403213271</v>
      </c>
      <c r="T24" s="5">
        <v>8019.3817341612003</v>
      </c>
      <c r="U24" s="5">
        <v>8158.4155002641</v>
      </c>
      <c r="V24" s="5">
        <v>8377.7960395818991</v>
      </c>
      <c r="W24" s="5">
        <v>8744.6920543832002</v>
      </c>
      <c r="X24" s="5">
        <v>8929.7005301445006</v>
      </c>
    </row>
    <row r="25" spans="1:24" s="3" customFormat="1">
      <c r="A25" s="6" t="s">
        <v>128</v>
      </c>
      <c r="B25" s="76" t="s">
        <v>119</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3632.7160293600004</v>
      </c>
      <c r="S26" s="5">
        <v>3586.2160293600004</v>
      </c>
      <c r="T26" s="5">
        <v>4665.7113319</v>
      </c>
      <c r="U26" s="5">
        <v>4635.7113319</v>
      </c>
      <c r="V26" s="5">
        <v>4635.7113319</v>
      </c>
      <c r="W26" s="5">
        <v>4375.2113319</v>
      </c>
      <c r="X26" s="5">
        <v>4326.9113318999998</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3698.8985709800004</v>
      </c>
      <c r="P27" s="5">
        <v>3717.2117913200004</v>
      </c>
      <c r="Q27" s="5">
        <v>3717.2117913200004</v>
      </c>
      <c r="R27" s="5">
        <v>7226.5828986899996</v>
      </c>
      <c r="S27" s="5">
        <v>7367.21179132</v>
      </c>
      <c r="T27" s="5">
        <v>8017.317</v>
      </c>
      <c r="U27" s="5">
        <v>7867.0169999999998</v>
      </c>
      <c r="V27" s="5">
        <v>7867.0169999999998</v>
      </c>
      <c r="W27" s="5">
        <v>9024.8510399799979</v>
      </c>
      <c r="X27" s="5">
        <v>9024.8510399799979</v>
      </c>
    </row>
    <row r="28" spans="1:24" s="3" customFormat="1">
      <c r="A28" s="6" t="s">
        <v>128</v>
      </c>
      <c r="B28" s="77" t="s">
        <v>122</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97" t="s">
        <v>138</v>
      </c>
      <c r="B29" s="97"/>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30129.007058044597</v>
      </c>
      <c r="M29" s="17">
        <v>31779.387171519713</v>
      </c>
      <c r="N29" s="17">
        <v>33147.586036258712</v>
      </c>
      <c r="O29" s="17">
        <v>32736.061429975463</v>
      </c>
      <c r="P29" s="17">
        <v>33680.28022742449</v>
      </c>
      <c r="Q29" s="17">
        <v>35185.56548795908</v>
      </c>
      <c r="R29" s="17">
        <v>39367.799104570528</v>
      </c>
      <c r="S29" s="17">
        <v>40606.249148847455</v>
      </c>
      <c r="T29" s="17">
        <v>43589.40952585412</v>
      </c>
      <c r="U29" s="17">
        <v>44199.976226962397</v>
      </c>
      <c r="V29" s="17">
        <v>45309.452407089499</v>
      </c>
      <c r="W29" s="17">
        <v>47419.11441705974</v>
      </c>
      <c r="X29" s="17">
        <v>48109.421307017998</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30372.792758550411</v>
      </c>
      <c r="M31" s="17">
        <v>32040.693101171571</v>
      </c>
      <c r="N31" s="17">
        <v>33427.097805217447</v>
      </c>
      <c r="O31" s="17">
        <v>33033.668357331262</v>
      </c>
      <c r="P31" s="17">
        <v>33995.694884219687</v>
      </c>
      <c r="Q31" s="17">
        <v>35522.749456708276</v>
      </c>
      <c r="R31" s="17">
        <v>39722.019181131698</v>
      </c>
      <c r="S31" s="17">
        <v>40980.485905704205</v>
      </c>
      <c r="T31" s="17">
        <v>43985.123403108591</v>
      </c>
      <c r="U31" s="17">
        <v>44618.197718118194</v>
      </c>
      <c r="V31" s="17">
        <v>45748.354033822965</v>
      </c>
      <c r="W31" s="17">
        <v>47879.833022584666</v>
      </c>
      <c r="X31" s="17">
        <v>48591.013472600112</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4692.5716762580996</v>
      </c>
      <c r="T39" s="5">
        <v>5152.2661223713003</v>
      </c>
      <c r="U39" s="5">
        <v>5334.0327220023</v>
      </c>
      <c r="V39" s="5">
        <v>5485.2062336937006</v>
      </c>
      <c r="W39" s="5">
        <v>5635.7617139676004</v>
      </c>
      <c r="X39" s="5">
        <v>5815.5643092484006</v>
      </c>
    </row>
    <row r="40" spans="1:24">
      <c r="A40" s="6" t="s">
        <v>145</v>
      </c>
      <c r="B40" s="76" t="s">
        <v>119</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145</v>
      </c>
      <c r="B41" s="76" t="s">
        <v>120</v>
      </c>
      <c r="C41" s="5">
        <v>676.60799999999995</v>
      </c>
      <c r="D41" s="5">
        <v>676.60799999999995</v>
      </c>
      <c r="E41" s="5">
        <v>1176.6079999999999</v>
      </c>
      <c r="F41" s="5">
        <v>1176.6079999999999</v>
      </c>
      <c r="G41" s="5">
        <v>1176.6079999999999</v>
      </c>
      <c r="H41" s="5">
        <v>1176.6079999999999</v>
      </c>
      <c r="I41" s="5">
        <v>1575.2624096099998</v>
      </c>
      <c r="J41" s="5">
        <v>1776.6079999999999</v>
      </c>
      <c r="K41" s="5">
        <v>2470.1235692099999</v>
      </c>
      <c r="L41" s="5">
        <v>2470.1235692099999</v>
      </c>
      <c r="M41" s="5">
        <v>2470.1235692099999</v>
      </c>
      <c r="N41" s="5">
        <v>2470.1235692099999</v>
      </c>
      <c r="O41" s="5">
        <v>2470.1235692099999</v>
      </c>
      <c r="P41" s="5">
        <v>2470.1235692099999</v>
      </c>
      <c r="Q41" s="5">
        <v>2470.1235692099999</v>
      </c>
      <c r="R41" s="5">
        <v>4921.6080000000002</v>
      </c>
      <c r="S41" s="5">
        <v>5341.2041229599999</v>
      </c>
      <c r="T41" s="5">
        <v>7556.2536381899999</v>
      </c>
      <c r="U41" s="5">
        <v>7556.2536381899999</v>
      </c>
      <c r="V41" s="5">
        <v>7556.2536381899999</v>
      </c>
      <c r="W41" s="5">
        <v>7757.3741784399999</v>
      </c>
      <c r="X41" s="5">
        <v>7757.3741784399999</v>
      </c>
    </row>
    <row r="42" spans="1:24">
      <c r="A42" s="6" t="s">
        <v>145</v>
      </c>
      <c r="B42" s="76" t="s">
        <v>121</v>
      </c>
      <c r="C42" s="5">
        <v>1971.8570000000002</v>
      </c>
      <c r="D42" s="5">
        <v>1971.8570000000002</v>
      </c>
      <c r="E42" s="5">
        <v>2381.857</v>
      </c>
      <c r="F42" s="5">
        <v>2381.857</v>
      </c>
      <c r="G42" s="5">
        <v>2381.857</v>
      </c>
      <c r="H42" s="5">
        <v>2381.857</v>
      </c>
      <c r="I42" s="5">
        <v>2381.857</v>
      </c>
      <c r="J42" s="5">
        <v>3122.7652542400001</v>
      </c>
      <c r="K42" s="5">
        <v>3975.8150149800003</v>
      </c>
      <c r="L42" s="5">
        <v>4903.9317579300005</v>
      </c>
      <c r="M42" s="5">
        <v>4903.9317579300005</v>
      </c>
      <c r="N42" s="5">
        <v>4903.9317579300005</v>
      </c>
      <c r="O42" s="5">
        <v>4903.9317579300005</v>
      </c>
      <c r="P42" s="5">
        <v>4903.9317579300005</v>
      </c>
      <c r="Q42" s="5">
        <v>4903.9317579300005</v>
      </c>
      <c r="R42" s="5">
        <v>4782.9317579300005</v>
      </c>
      <c r="S42" s="5">
        <v>4934.8172921400001</v>
      </c>
      <c r="T42" s="5">
        <v>5272.6957926000005</v>
      </c>
      <c r="U42" s="5">
        <v>5272.6957926000005</v>
      </c>
      <c r="V42" s="5">
        <v>5272.6957926000005</v>
      </c>
      <c r="W42" s="5">
        <v>6355.2247366900001</v>
      </c>
      <c r="X42" s="5">
        <v>6355.2247366900001</v>
      </c>
    </row>
    <row r="43" spans="1:24">
      <c r="A43" s="6" t="s">
        <v>145</v>
      </c>
      <c r="B43" s="77" t="s">
        <v>122</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97" t="s">
        <v>138</v>
      </c>
      <c r="B44" s="97"/>
      <c r="C44" s="17">
        <v>20032.377138109718</v>
      </c>
      <c r="D44" s="17">
        <v>21000.45932060881</v>
      </c>
      <c r="E44" s="17">
        <v>22747.59225287056</v>
      </c>
      <c r="F44" s="17">
        <v>23513.23271205592</v>
      </c>
      <c r="G44" s="17">
        <v>24181.865844521995</v>
      </c>
      <c r="H44" s="17">
        <v>24877.518391992897</v>
      </c>
      <c r="I44" s="17">
        <v>25866.072688712567</v>
      </c>
      <c r="J44" s="17">
        <v>27198.185606142437</v>
      </c>
      <c r="K44" s="17">
        <v>28111.542304823713</v>
      </c>
      <c r="L44" s="17">
        <v>29448.904788957141</v>
      </c>
      <c r="M44" s="17">
        <v>30387.375210272541</v>
      </c>
      <c r="N44" s="17">
        <v>31564.343022479323</v>
      </c>
      <c r="O44" s="17">
        <v>32197.639031800689</v>
      </c>
      <c r="P44" s="17">
        <v>32386.118490826317</v>
      </c>
      <c r="Q44" s="17">
        <v>32950.456025419553</v>
      </c>
      <c r="R44" s="17">
        <v>34256.892942333478</v>
      </c>
      <c r="S44" s="17">
        <v>35076.758006061842</v>
      </c>
      <c r="T44" s="17">
        <v>37670.831274146673</v>
      </c>
      <c r="U44" s="17">
        <v>38381.615561749248</v>
      </c>
      <c r="V44" s="17">
        <v>38803.224503261728</v>
      </c>
      <c r="W44" s="17">
        <v>40797.67634166222</v>
      </c>
      <c r="X44" s="17">
        <v>41752.961927072058</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20234.517138109717</v>
      </c>
      <c r="D46" s="17">
        <v>21209.535848204559</v>
      </c>
      <c r="E46" s="17">
        <v>22965.013029188609</v>
      </c>
      <c r="F46" s="17">
        <v>23737.866111812516</v>
      </c>
      <c r="G46" s="17">
        <v>24413.323881854372</v>
      </c>
      <c r="H46" s="17">
        <v>25115.824636837431</v>
      </c>
      <c r="I46" s="17">
        <v>26111.453193040921</v>
      </c>
      <c r="J46" s="17">
        <v>27452.355782596132</v>
      </c>
      <c r="K46" s="17">
        <v>28372.99910420716</v>
      </c>
      <c r="L46" s="17">
        <v>29717.351332169088</v>
      </c>
      <c r="M46" s="17">
        <v>30663.079547724636</v>
      </c>
      <c r="N46" s="17">
        <v>31848.62847210349</v>
      </c>
      <c r="O46" s="17">
        <v>32489.329327343345</v>
      </c>
      <c r="P46" s="17">
        <v>32685.940820555057</v>
      </c>
      <c r="Q46" s="17">
        <v>33258.34397646154</v>
      </c>
      <c r="R46" s="17">
        <v>34574.292885550858</v>
      </c>
      <c r="S46" s="17">
        <v>35402.191121041753</v>
      </c>
      <c r="T46" s="17">
        <v>38005.638160094059</v>
      </c>
      <c r="U46" s="17">
        <v>38724.642070527247</v>
      </c>
      <c r="V46" s="17">
        <v>39157.031179937461</v>
      </c>
      <c r="W46" s="17">
        <v>41160.653195880819</v>
      </c>
      <c r="X46" s="17">
        <v>42124.46719318394</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3424.3609408703001</v>
      </c>
      <c r="S54" s="5">
        <v>3484.7258202725998</v>
      </c>
      <c r="T54" s="5">
        <v>3634.1890765399999</v>
      </c>
      <c r="U54" s="5">
        <v>3795.8915672324001</v>
      </c>
      <c r="V54" s="5">
        <v>3828.0599935240998</v>
      </c>
      <c r="W54" s="5">
        <v>3882.7298850735001</v>
      </c>
      <c r="X54" s="5">
        <v>4022.936547839</v>
      </c>
    </row>
    <row r="55" spans="1:24">
      <c r="A55" s="6" t="s">
        <v>146</v>
      </c>
      <c r="B55" s="76" t="s">
        <v>119</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146</v>
      </c>
      <c r="B56" s="76" t="s">
        <v>120</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5907.03</v>
      </c>
      <c r="U56" s="5">
        <v>5487.03</v>
      </c>
      <c r="V56" s="5">
        <v>5295.03</v>
      </c>
      <c r="W56" s="5">
        <v>5006.7299999999996</v>
      </c>
      <c r="X56" s="5">
        <v>5006.7299999999996</v>
      </c>
    </row>
    <row r="57" spans="1:24">
      <c r="A57" s="6" t="s">
        <v>146</v>
      </c>
      <c r="B57" s="76" t="s">
        <v>121</v>
      </c>
      <c r="C57" s="5">
        <v>964.53700000000003</v>
      </c>
      <c r="D57" s="5">
        <v>964.53700000000003</v>
      </c>
      <c r="E57" s="5">
        <v>964.53700000000003</v>
      </c>
      <c r="F57" s="5">
        <v>964.53700000000003</v>
      </c>
      <c r="G57" s="5">
        <v>964.53700000000003</v>
      </c>
      <c r="H57" s="5">
        <v>1084.537</v>
      </c>
      <c r="I57" s="5">
        <v>1204.537</v>
      </c>
      <c r="J57" s="5">
        <v>1324.537</v>
      </c>
      <c r="K57" s="5">
        <v>1444.537</v>
      </c>
      <c r="L57" s="5">
        <v>1564.537</v>
      </c>
      <c r="M57" s="5">
        <v>1564.537</v>
      </c>
      <c r="N57" s="5">
        <v>1564.537</v>
      </c>
      <c r="O57" s="5">
        <v>1564.537</v>
      </c>
      <c r="P57" s="5">
        <v>1564.537</v>
      </c>
      <c r="Q57" s="5">
        <v>1564.537</v>
      </c>
      <c r="R57" s="5">
        <v>1564.537</v>
      </c>
      <c r="S57" s="5">
        <v>1564.537</v>
      </c>
      <c r="T57" s="5">
        <v>1925.46022995</v>
      </c>
      <c r="U57" s="5">
        <v>1925.46022995</v>
      </c>
      <c r="V57" s="5">
        <v>1964.537</v>
      </c>
      <c r="W57" s="5">
        <v>1964.537</v>
      </c>
      <c r="X57" s="5">
        <v>1964.537</v>
      </c>
    </row>
    <row r="58" spans="1:24">
      <c r="A58" s="6" t="s">
        <v>146</v>
      </c>
      <c r="B58" s="77" t="s">
        <v>122</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97" t="s">
        <v>138</v>
      </c>
      <c r="B59" s="97"/>
      <c r="C59" s="17">
        <v>17617.101603634695</v>
      </c>
      <c r="D59" s="17">
        <v>18190.076328471238</v>
      </c>
      <c r="E59" s="17">
        <v>19296.954404509303</v>
      </c>
      <c r="F59" s="17">
        <v>19887.026145619133</v>
      </c>
      <c r="G59" s="17">
        <v>20740.13626447368</v>
      </c>
      <c r="H59" s="17">
        <v>21659.587299542294</v>
      </c>
      <c r="I59" s="17">
        <v>22652.570193461161</v>
      </c>
      <c r="J59" s="17">
        <v>23715.168891131601</v>
      </c>
      <c r="K59" s="17">
        <v>25051.687620262706</v>
      </c>
      <c r="L59" s="17">
        <v>26174.944321602445</v>
      </c>
      <c r="M59" s="17">
        <v>26629.292814359589</v>
      </c>
      <c r="N59" s="17">
        <v>26942.92739175395</v>
      </c>
      <c r="O59" s="17">
        <v>27559.967036361479</v>
      </c>
      <c r="P59" s="17">
        <v>28164.042412503815</v>
      </c>
      <c r="Q59" s="17">
        <v>28880.116506677288</v>
      </c>
      <c r="R59" s="17">
        <v>29578.083063934468</v>
      </c>
      <c r="S59" s="17">
        <v>29960.986331839304</v>
      </c>
      <c r="T59" s="17">
        <v>31117.015900869446</v>
      </c>
      <c r="U59" s="17">
        <v>31294.900402007399</v>
      </c>
      <c r="V59" s="17">
        <v>30472.713242523729</v>
      </c>
      <c r="W59" s="17">
        <v>30616.209857067119</v>
      </c>
      <c r="X59" s="17">
        <v>31279.551690156597</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17701.731603634697</v>
      </c>
      <c r="D61" s="17">
        <v>18287.454310654572</v>
      </c>
      <c r="E61" s="17">
        <v>19406.536834642986</v>
      </c>
      <c r="F61" s="17">
        <v>20008.904824643439</v>
      </c>
      <c r="G61" s="17">
        <v>20876.170824879879</v>
      </c>
      <c r="H61" s="17">
        <v>21806.908199690552</v>
      </c>
      <c r="I61" s="17">
        <v>22812.658508226992</v>
      </c>
      <c r="J61" s="17">
        <v>23887.784770724935</v>
      </c>
      <c r="K61" s="17">
        <v>25238.220259487054</v>
      </c>
      <c r="L61" s="17">
        <v>26374.000042829353</v>
      </c>
      <c r="M61" s="17">
        <v>26842.552171351479</v>
      </c>
      <c r="N61" s="17">
        <v>27170.430553506892</v>
      </c>
      <c r="O61" s="17">
        <v>27799.795665365837</v>
      </c>
      <c r="P61" s="17">
        <v>28416.879016631385</v>
      </c>
      <c r="Q61" s="17">
        <v>29146.556658744637</v>
      </c>
      <c r="R61" s="17">
        <v>29858.408975405666</v>
      </c>
      <c r="S61" s="17">
        <v>30257.976588891885</v>
      </c>
      <c r="T61" s="17">
        <v>31429.26047542888</v>
      </c>
      <c r="U61" s="17">
        <v>31621.054924592008</v>
      </c>
      <c r="V61" s="17">
        <v>30817.385886302582</v>
      </c>
      <c r="W61" s="17">
        <v>30978.01020651971</v>
      </c>
      <c r="X61" s="17">
        <v>31658.542951675434</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1912.3079262576</v>
      </c>
      <c r="S69" s="5">
        <v>1951.1766610310001</v>
      </c>
      <c r="T69" s="5">
        <v>1995.6444370628999</v>
      </c>
      <c r="U69" s="5">
        <v>2038.6869368068001</v>
      </c>
      <c r="V69" s="5">
        <v>2047.4565642808</v>
      </c>
      <c r="W69" s="5">
        <v>2025.3399227917</v>
      </c>
      <c r="X69" s="5">
        <v>2021.9732905825001</v>
      </c>
    </row>
    <row r="70" spans="1:24">
      <c r="A70" s="6" t="s">
        <v>147</v>
      </c>
      <c r="B70" s="76" t="s">
        <v>119</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1851.1420204899998</v>
      </c>
      <c r="S71" s="5">
        <v>1596.3420204899999</v>
      </c>
      <c r="T71" s="5">
        <v>1721.3419211999999</v>
      </c>
      <c r="U71" s="5">
        <v>1562.3419211999999</v>
      </c>
      <c r="V71" s="5">
        <v>1894.8829918299998</v>
      </c>
      <c r="W71" s="5">
        <v>2205.2294829800003</v>
      </c>
      <c r="X71" s="5">
        <v>2205.2294829800003</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974.34292476999997</v>
      </c>
      <c r="P72" s="5">
        <v>1151.7179795100001</v>
      </c>
      <c r="Q72" s="5">
        <v>1151.7179795100001</v>
      </c>
      <c r="R72" s="5">
        <v>1741.1705448600001</v>
      </c>
      <c r="S72" s="5">
        <v>2086.41682666</v>
      </c>
      <c r="T72" s="5">
        <v>2151.7179795100001</v>
      </c>
      <c r="U72" s="5">
        <v>2151.7179795100001</v>
      </c>
      <c r="V72" s="5">
        <v>2151.7179795100001</v>
      </c>
      <c r="W72" s="5">
        <v>2199.7011741400001</v>
      </c>
      <c r="X72" s="5">
        <v>2199.7011741400001</v>
      </c>
    </row>
    <row r="73" spans="1:24">
      <c r="A73" s="6" t="s">
        <v>147</v>
      </c>
      <c r="B73" s="77" t="s">
        <v>122</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97" t="s">
        <v>138</v>
      </c>
      <c r="B74" s="97"/>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10690.834436878295</v>
      </c>
      <c r="P74" s="17">
        <v>11114.875387748329</v>
      </c>
      <c r="Q74" s="17">
        <v>11513.868620450145</v>
      </c>
      <c r="R74" s="17">
        <v>11398.318375077153</v>
      </c>
      <c r="S74" s="17">
        <v>11676.904695423767</v>
      </c>
      <c r="T74" s="17">
        <v>11582.274829580558</v>
      </c>
      <c r="U74" s="17">
        <v>11702.212016822825</v>
      </c>
      <c r="V74" s="17">
        <v>12189.53081671751</v>
      </c>
      <c r="W74" s="17">
        <v>12585.202377159625</v>
      </c>
      <c r="X74" s="17">
        <v>12709.986980065665</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10775.429456605882</v>
      </c>
      <c r="P76" s="17">
        <v>11202.926552639359</v>
      </c>
      <c r="Q76" s="17">
        <v>11606.729004382323</v>
      </c>
      <c r="R76" s="17">
        <v>11495.430508912666</v>
      </c>
      <c r="S76" s="17">
        <v>11779.303450293291</v>
      </c>
      <c r="T76" s="17">
        <v>11690.009132666137</v>
      </c>
      <c r="U76" s="17">
        <v>11814.270707316313</v>
      </c>
      <c r="V76" s="17">
        <v>12306.171995840936</v>
      </c>
      <c r="W76" s="17">
        <v>12706.524738758468</v>
      </c>
      <c r="X76" s="17">
        <v>12837.239465384489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2653.0999999800001</v>
      </c>
      <c r="L83" s="5">
        <v>2653.0999999800001</v>
      </c>
      <c r="M83" s="5">
        <v>2653.0999999800001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148</v>
      </c>
      <c r="B85" s="76" t="s">
        <v>119</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148</v>
      </c>
      <c r="B86" s="76" t="s">
        <v>120</v>
      </c>
      <c r="C86" s="5">
        <v>572.95000000000005</v>
      </c>
      <c r="D86" s="5">
        <v>572.95000000000005</v>
      </c>
      <c r="E86" s="5">
        <v>572.95000000000005</v>
      </c>
      <c r="F86" s="5">
        <v>673.72286618999999</v>
      </c>
      <c r="G86" s="5">
        <v>794.11135012</v>
      </c>
      <c r="H86" s="5">
        <v>923.21569310999996</v>
      </c>
      <c r="I86" s="5">
        <v>1058.7670001500001</v>
      </c>
      <c r="J86" s="5">
        <v>1203.3984527</v>
      </c>
      <c r="K86" s="5">
        <v>1355.81637166</v>
      </c>
      <c r="L86" s="5">
        <v>1464.69324585</v>
      </c>
      <c r="M86" s="5">
        <v>1552.5703832699999</v>
      </c>
      <c r="N86" s="5">
        <v>1750.6833970099999</v>
      </c>
      <c r="O86" s="5">
        <v>1860.661826</v>
      </c>
      <c r="P86" s="5">
        <v>2041.2686810099999</v>
      </c>
      <c r="Q86" s="5">
        <v>2123.3570322</v>
      </c>
      <c r="R86" s="5">
        <v>2241.7686861500001</v>
      </c>
      <c r="S86" s="5">
        <v>2345.9524810500002</v>
      </c>
      <c r="T86" s="5">
        <v>2775.7509037099999</v>
      </c>
      <c r="U86" s="5">
        <v>2775.7509037099999</v>
      </c>
      <c r="V86" s="5">
        <v>2775.7509037099999</v>
      </c>
      <c r="W86" s="5">
        <v>2775.7509037099999</v>
      </c>
      <c r="X86" s="5">
        <v>2775.7509037099999</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97" t="s">
        <v>138</v>
      </c>
      <c r="B89" s="97"/>
      <c r="C89" s="17">
        <v>3304.1650441727693</v>
      </c>
      <c r="D89" s="17">
        <v>3345.9362691959759</v>
      </c>
      <c r="E89" s="17">
        <v>3371.6076112666842</v>
      </c>
      <c r="F89" s="17">
        <v>3491.9118754200658</v>
      </c>
      <c r="G89" s="17">
        <v>3631.7049931098072</v>
      </c>
      <c r="H89" s="17">
        <v>3775.0660063845739</v>
      </c>
      <c r="I89" s="17">
        <v>3915.5282127294963</v>
      </c>
      <c r="J89" s="17">
        <v>4082.6872949084591</v>
      </c>
      <c r="K89" s="17">
        <v>4654.8513776826976</v>
      </c>
      <c r="L89" s="17">
        <v>4872.0934519151851</v>
      </c>
      <c r="M89" s="17">
        <v>5092.6747615979366</v>
      </c>
      <c r="N89" s="17">
        <v>5371.9849625108818</v>
      </c>
      <c r="O89" s="17">
        <v>5556.3615102152826</v>
      </c>
      <c r="P89" s="17">
        <v>5783.3505776748461</v>
      </c>
      <c r="Q89" s="17">
        <v>5902.167991390741</v>
      </c>
      <c r="R89" s="17">
        <v>6055.5416163710042</v>
      </c>
      <c r="S89" s="17">
        <v>6223.221805239511</v>
      </c>
      <c r="T89" s="17">
        <v>6699.5702908357543</v>
      </c>
      <c r="U89" s="17">
        <v>6719.9028983689677</v>
      </c>
      <c r="V89" s="17">
        <v>6783.4531721288913</v>
      </c>
      <c r="W89" s="17">
        <v>6816.517751454935</v>
      </c>
      <c r="X89" s="17">
        <v>6952.5578518708598</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3333.6750441727695</v>
      </c>
      <c r="D91" s="17">
        <v>3375.4702769117371</v>
      </c>
      <c r="E91" s="17">
        <v>3401.4011385751078</v>
      </c>
      <c r="F91" s="17">
        <v>3521.8828996950333</v>
      </c>
      <c r="G91" s="17">
        <v>3661.7872732305368</v>
      </c>
      <c r="H91" s="17">
        <v>3805.2374408962128</v>
      </c>
      <c r="I91" s="17">
        <v>3945.8930483197664</v>
      </c>
      <c r="J91" s="17">
        <v>4112.5127256993246</v>
      </c>
      <c r="K91" s="17">
        <v>4685.3617696873034</v>
      </c>
      <c r="L91" s="17">
        <v>4903.2220823254129</v>
      </c>
      <c r="M91" s="17">
        <v>5123.9449998349464</v>
      </c>
      <c r="N91" s="17">
        <v>5403.4093069687196</v>
      </c>
      <c r="O91" s="17">
        <v>5587.8813813359375</v>
      </c>
      <c r="P91" s="17">
        <v>5815.0250926797953</v>
      </c>
      <c r="Q91" s="17">
        <v>5934.0026050073493</v>
      </c>
      <c r="R91" s="17">
        <v>6087.2952659877128</v>
      </c>
      <c r="S91" s="17">
        <v>6255.1603466844517</v>
      </c>
      <c r="T91" s="17">
        <v>6731.7470863972003</v>
      </c>
      <c r="U91" s="17">
        <v>6752.2758737906452</v>
      </c>
      <c r="V91" s="17">
        <v>6816.0594249815913</v>
      </c>
      <c r="W91" s="17">
        <v>6849.2561791369635</v>
      </c>
      <c r="X91" s="17">
        <v>6985.5906803632688</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94189.334398741717</v>
      </c>
      <c r="D4" s="5">
        <v>90706.379640376021</v>
      </c>
      <c r="E4" s="5">
        <v>90400.452354200883</v>
      </c>
      <c r="F4" s="5">
        <v>87315.981502337119</v>
      </c>
      <c r="G4" s="5">
        <v>87109.959573189</v>
      </c>
      <c r="H4" s="5">
        <v>83710.999263985519</v>
      </c>
      <c r="I4" s="5">
        <v>84623.517551399011</v>
      </c>
      <c r="J4" s="5">
        <v>77485.638920855563</v>
      </c>
      <c r="K4" s="5">
        <v>75414.413960021557</v>
      </c>
      <c r="L4" s="5">
        <v>78397.320709811029</v>
      </c>
      <c r="M4" s="5">
        <v>77910.727506177616</v>
      </c>
      <c r="N4" s="5">
        <v>70852.690840988435</v>
      </c>
      <c r="O4" s="5">
        <v>72051.272377228961</v>
      </c>
      <c r="P4" s="5">
        <v>71960.851142145257</v>
      </c>
      <c r="Q4" s="5">
        <v>46723.765235146551</v>
      </c>
      <c r="R4" s="5">
        <v>43789.38035514261</v>
      </c>
      <c r="S4" s="5">
        <v>37559.743952438206</v>
      </c>
      <c r="T4" s="5">
        <v>37967.441248426883</v>
      </c>
      <c r="U4" s="5">
        <v>38118.746110255197</v>
      </c>
      <c r="V4" s="5">
        <v>38154.944703570727</v>
      </c>
      <c r="W4" s="5">
        <v>38217.557253572391</v>
      </c>
      <c r="AA4" s="83"/>
    </row>
    <row r="5" spans="1:27">
      <c r="A5" s="6" t="s">
        <v>77</v>
      </c>
      <c r="B5" s="6" t="s">
        <v>114</v>
      </c>
      <c r="C5" s="5">
        <v>31568.795807630209</v>
      </c>
      <c r="D5" s="5">
        <v>32940.28836544996</v>
      </c>
      <c r="E5" s="5">
        <v>32682.086360150159</v>
      </c>
      <c r="F5" s="5">
        <v>31282.605818941673</v>
      </c>
      <c r="G5" s="5">
        <v>29624.013160549639</v>
      </c>
      <c r="H5" s="5">
        <v>28257.922164673208</v>
      </c>
      <c r="I5" s="5">
        <v>30521.970155716608</v>
      </c>
      <c r="J5" s="5">
        <v>26892.762323722935</v>
      </c>
      <c r="K5" s="5">
        <v>25569.359879536245</v>
      </c>
      <c r="L5" s="5">
        <v>25639.155833575085</v>
      </c>
      <c r="M5" s="5">
        <v>22031.224643133221</v>
      </c>
      <c r="N5" s="5">
        <v>20213.601363330483</v>
      </c>
      <c r="O5" s="5">
        <v>20498.521648556769</v>
      </c>
      <c r="P5" s="5">
        <v>19967.535378369834</v>
      </c>
      <c r="Q5" s="5">
        <v>19541.910959637473</v>
      </c>
      <c r="R5" s="5">
        <v>20068.522155350791</v>
      </c>
      <c r="S5" s="5">
        <v>21278.347094405472</v>
      </c>
      <c r="T5" s="5">
        <v>20445.931796746241</v>
      </c>
      <c r="U5" s="5">
        <v>20688.626774773329</v>
      </c>
      <c r="V5" s="5">
        <v>21700.439156074717</v>
      </c>
      <c r="W5" s="5">
        <v>19982.839674186765</v>
      </c>
      <c r="AA5" s="83"/>
    </row>
    <row r="6" spans="1:27">
      <c r="A6" s="6" t="s">
        <v>77</v>
      </c>
      <c r="B6" s="6" t="s">
        <v>115</v>
      </c>
      <c r="C6" s="5">
        <v>3094.1642677043151</v>
      </c>
      <c r="D6" s="5">
        <v>3060.6455736006574</v>
      </c>
      <c r="E6" s="5">
        <v>2693.8820407171552</v>
      </c>
      <c r="F6" s="5">
        <v>2687.1078140675436</v>
      </c>
      <c r="G6" s="5">
        <v>2534.638245267517</v>
      </c>
      <c r="H6" s="5">
        <v>2500.4840526069438</v>
      </c>
      <c r="I6" s="5">
        <v>2523.2913289601274</v>
      </c>
      <c r="J6" s="5">
        <v>2504.5524881792953</v>
      </c>
      <c r="K6" s="5">
        <v>2459.5775969439101</v>
      </c>
      <c r="L6" s="5">
        <v>2481.4278602802315</v>
      </c>
      <c r="M6" s="5">
        <v>2493.3703619672524</v>
      </c>
      <c r="N6" s="5">
        <v>8769.1654565168246</v>
      </c>
      <c r="O6" s="5">
        <v>8637.3627064763241</v>
      </c>
      <c r="P6" s="5">
        <v>7828.8288148243528</v>
      </c>
      <c r="Q6" s="5">
        <v>8143.377478618715</v>
      </c>
      <c r="R6" s="5">
        <v>8884.1007291189308</v>
      </c>
      <c r="S6" s="5">
        <v>11817.922839482044</v>
      </c>
      <c r="T6" s="5">
        <v>12114.249388056414</v>
      </c>
      <c r="U6" s="5">
        <v>10067.433996139669</v>
      </c>
      <c r="V6" s="5">
        <v>10201.08440178305</v>
      </c>
      <c r="W6" s="5">
        <v>10465.975570477873</v>
      </c>
      <c r="AA6" s="83"/>
    </row>
    <row r="7" spans="1:27">
      <c r="A7" s="6" t="s">
        <v>77</v>
      </c>
      <c r="B7" s="6" t="s">
        <v>116</v>
      </c>
      <c r="C7" s="5">
        <v>73.95194236170191</v>
      </c>
      <c r="D7" s="5">
        <v>52.452563824941201</v>
      </c>
      <c r="E7" s="5">
        <v>74.107806751102018</v>
      </c>
      <c r="F7" s="5">
        <v>96.2280375355204</v>
      </c>
      <c r="G7" s="5">
        <v>87.839159652963602</v>
      </c>
      <c r="H7" s="5">
        <v>47.842101232844634</v>
      </c>
      <c r="I7" s="5">
        <v>66.739827206538934</v>
      </c>
      <c r="J7" s="5">
        <v>82.321187693292629</v>
      </c>
      <c r="K7" s="5">
        <v>85.155449319673068</v>
      </c>
      <c r="L7" s="5">
        <v>68.56727547363684</v>
      </c>
      <c r="M7" s="5">
        <v>92.221583357895241</v>
      </c>
      <c r="N7" s="5">
        <v>1548.1372972380348</v>
      </c>
      <c r="O7" s="5">
        <v>1451.3792577975012</v>
      </c>
      <c r="P7" s="5">
        <v>1438.1362095856598</v>
      </c>
      <c r="Q7" s="5">
        <v>4242.4157883424114</v>
      </c>
      <c r="R7" s="5">
        <v>4456.2264392624311</v>
      </c>
      <c r="S7" s="5">
        <v>13498.822449212141</v>
      </c>
      <c r="T7" s="5">
        <v>10250.048509185977</v>
      </c>
      <c r="U7" s="5">
        <v>12904.570047920124</v>
      </c>
      <c r="V7" s="5">
        <v>15778.912667088081</v>
      </c>
      <c r="W7" s="5">
        <v>15882.436471942865</v>
      </c>
      <c r="AA7" s="83"/>
    </row>
    <row r="8" spans="1:27">
      <c r="A8" s="6" t="s">
        <v>77</v>
      </c>
      <c r="B8" s="6" t="s">
        <v>117</v>
      </c>
      <c r="C8" s="5">
        <v>16025.984224447113</v>
      </c>
      <c r="D8" s="5">
        <v>13272.049571422638</v>
      </c>
      <c r="E8" s="5">
        <v>13061.263064219413</v>
      </c>
      <c r="F8" s="5">
        <v>15894.651297687753</v>
      </c>
      <c r="G8" s="5">
        <v>13581.091315572439</v>
      </c>
      <c r="H8" s="5">
        <v>14633.458889185235</v>
      </c>
      <c r="I8" s="5">
        <v>9217.135050111392</v>
      </c>
      <c r="J8" s="5">
        <v>15475.828889016033</v>
      </c>
      <c r="K8" s="5">
        <v>14548.593686215308</v>
      </c>
      <c r="L8" s="5">
        <v>11717.156389670216</v>
      </c>
      <c r="M8" s="5">
        <v>12782.951172009707</v>
      </c>
      <c r="N8" s="5">
        <v>12390.277659452189</v>
      </c>
      <c r="O8" s="5">
        <v>12144.174774170966</v>
      </c>
      <c r="P8" s="5">
        <v>13539.218496084717</v>
      </c>
      <c r="Q8" s="5">
        <v>12182.905814102285</v>
      </c>
      <c r="R8" s="5">
        <v>12865.219152600393</v>
      </c>
      <c r="S8" s="5">
        <v>8878.0606672266367</v>
      </c>
      <c r="T8" s="5">
        <v>14678.310193966063</v>
      </c>
      <c r="U8" s="5">
        <v>14249.730490036794</v>
      </c>
      <c r="V8" s="5">
        <v>11251.756840030504</v>
      </c>
      <c r="W8" s="5">
        <v>12270.850376424904</v>
      </c>
      <c r="AA8" s="83"/>
    </row>
    <row r="9" spans="1:27">
      <c r="A9" s="6" t="s">
        <v>77</v>
      </c>
      <c r="B9" s="6" t="s">
        <v>118</v>
      </c>
      <c r="C9" s="5">
        <v>720.91266028337895</v>
      </c>
      <c r="D9" s="5">
        <v>815.02684508274717</v>
      </c>
      <c r="E9" s="5">
        <v>790.62308673931989</v>
      </c>
      <c r="F9" s="5">
        <v>1346.5602504531048</v>
      </c>
      <c r="G9" s="5">
        <v>1936.0577258541248</v>
      </c>
      <c r="H9" s="5">
        <v>2346.0118329980864</v>
      </c>
      <c r="I9" s="5">
        <v>3139.8418143285576</v>
      </c>
      <c r="J9" s="5">
        <v>2769.9873233680955</v>
      </c>
      <c r="K9" s="5">
        <v>3720.6512794986411</v>
      </c>
      <c r="L9" s="5">
        <v>3199.1989064516597</v>
      </c>
      <c r="M9" s="5">
        <v>3539.8255172893432</v>
      </c>
      <c r="N9" s="5">
        <v>5295.3305276727997</v>
      </c>
      <c r="O9" s="5">
        <v>5097.7743147344918</v>
      </c>
      <c r="P9" s="5">
        <v>5087.0065261040399</v>
      </c>
      <c r="Q9" s="5">
        <v>7260.7520063149132</v>
      </c>
      <c r="R9" s="5">
        <v>7891.0404508886486</v>
      </c>
      <c r="S9" s="5">
        <v>7426.4121210235598</v>
      </c>
      <c r="T9" s="5">
        <v>6719.4157096032886</v>
      </c>
      <c r="U9" s="5">
        <v>7311.6567420487318</v>
      </c>
      <c r="V9" s="5">
        <v>7279.7728121218825</v>
      </c>
      <c r="W9" s="5">
        <v>6749.7021401420752</v>
      </c>
      <c r="AA9" s="83"/>
    </row>
    <row r="10" spans="1:27">
      <c r="A10" s="6" t="s">
        <v>77</v>
      </c>
      <c r="B10" s="6" t="s">
        <v>119</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77</v>
      </c>
      <c r="B11" s="6" t="s">
        <v>120</v>
      </c>
      <c r="C11" s="5">
        <v>29257.451372667027</v>
      </c>
      <c r="D11" s="5">
        <v>30276.871999003062</v>
      </c>
      <c r="E11" s="5">
        <v>30934.449639153543</v>
      </c>
      <c r="F11" s="5">
        <v>31698.605990499906</v>
      </c>
      <c r="G11" s="5">
        <v>34090.838962145455</v>
      </c>
      <c r="H11" s="5">
        <v>36771.131312368678</v>
      </c>
      <c r="I11" s="5">
        <v>37310.035852640503</v>
      </c>
      <c r="J11" s="5">
        <v>41769.971682247175</v>
      </c>
      <c r="K11" s="5">
        <v>43364.177992650133</v>
      </c>
      <c r="L11" s="5">
        <v>43097.555918376871</v>
      </c>
      <c r="M11" s="5">
        <v>45879.829569337533</v>
      </c>
      <c r="N11" s="5">
        <v>44400.504846468379</v>
      </c>
      <c r="O11" s="5">
        <v>43292.771409417357</v>
      </c>
      <c r="P11" s="5">
        <v>44195.452915019167</v>
      </c>
      <c r="Q11" s="5">
        <v>66269.896595801954</v>
      </c>
      <c r="R11" s="5">
        <v>67756.555607168295</v>
      </c>
      <c r="S11" s="5">
        <v>64631.457352501777</v>
      </c>
      <c r="T11" s="5">
        <v>67035.407139140356</v>
      </c>
      <c r="U11" s="5">
        <v>66691.730023044773</v>
      </c>
      <c r="V11" s="5">
        <v>67198.728852201108</v>
      </c>
      <c r="W11" s="5">
        <v>68562.027123470718</v>
      </c>
      <c r="AA11" s="83"/>
    </row>
    <row r="12" spans="1:27">
      <c r="A12" s="6" t="s">
        <v>77</v>
      </c>
      <c r="B12" s="6" t="s">
        <v>121</v>
      </c>
      <c r="C12" s="5">
        <v>12774.5275281576</v>
      </c>
      <c r="D12" s="5">
        <v>15384.050673713728</v>
      </c>
      <c r="E12" s="5">
        <v>14970.455899979324</v>
      </c>
      <c r="F12" s="5">
        <v>14849.791766723794</v>
      </c>
      <c r="G12" s="5">
        <v>15566.388384514943</v>
      </c>
      <c r="H12" s="5">
        <v>16510.219992303388</v>
      </c>
      <c r="I12" s="5">
        <v>18604.984462315642</v>
      </c>
      <c r="J12" s="5">
        <v>17899.523359991024</v>
      </c>
      <c r="K12" s="5">
        <v>21679.356769020775</v>
      </c>
      <c r="L12" s="5">
        <v>22093.662485563753</v>
      </c>
      <c r="M12" s="5">
        <v>22707.886063782011</v>
      </c>
      <c r="N12" s="5">
        <v>26864.243783825237</v>
      </c>
      <c r="O12" s="5">
        <v>27730.085204134892</v>
      </c>
      <c r="P12" s="5">
        <v>27549.611273632632</v>
      </c>
      <c r="Q12" s="5">
        <v>29509.048246529757</v>
      </c>
      <c r="R12" s="5">
        <v>29590.288865349794</v>
      </c>
      <c r="S12" s="5">
        <v>30632.19270697617</v>
      </c>
      <c r="T12" s="5">
        <v>26916.706700113245</v>
      </c>
      <c r="U12" s="5">
        <v>28518.55296395209</v>
      </c>
      <c r="V12" s="5">
        <v>29019.952806320798</v>
      </c>
      <c r="W12" s="5">
        <v>29729.914157549319</v>
      </c>
      <c r="AA12" s="83"/>
    </row>
    <row r="13" spans="1:27">
      <c r="A13" s="6" t="s">
        <v>77</v>
      </c>
      <c r="B13" s="6" t="s">
        <v>122</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97" t="s">
        <v>150</v>
      </c>
      <c r="B14" s="97"/>
      <c r="C14" s="17">
        <v>206036.53022790616</v>
      </c>
      <c r="D14" s="17">
        <v>206839.35990255559</v>
      </c>
      <c r="E14" s="17">
        <v>207679.37383359892</v>
      </c>
      <c r="F14" s="17">
        <v>208222.40549991428</v>
      </c>
      <c r="G14" s="17">
        <v>208427.87219042319</v>
      </c>
      <c r="H14" s="17">
        <v>209621.8754473853</v>
      </c>
      <c r="I14" s="17">
        <v>211527.54557119784</v>
      </c>
      <c r="J14" s="17">
        <v>212236.80928865992</v>
      </c>
      <c r="K14" s="17">
        <v>214653.55525389791</v>
      </c>
      <c r="L14" s="17">
        <v>216641.00864369643</v>
      </c>
      <c r="M14" s="17">
        <v>218920.97633653064</v>
      </c>
      <c r="N14" s="17">
        <v>221845.35308577976</v>
      </c>
      <c r="O14" s="17">
        <v>224254.52821435209</v>
      </c>
      <c r="P14" s="17">
        <v>226824.61514783179</v>
      </c>
      <c r="Q14" s="17">
        <v>229346.72324217044</v>
      </c>
      <c r="R14" s="17">
        <v>232147.10653272585</v>
      </c>
      <c r="S14" s="17">
        <v>234690.02329473002</v>
      </c>
      <c r="T14" s="17">
        <v>237302.23095649679</v>
      </c>
      <c r="U14" s="17">
        <v>240439.47260184417</v>
      </c>
      <c r="V14" s="17">
        <v>243679.51725394587</v>
      </c>
      <c r="W14" s="17">
        <v>246751.59739995905</v>
      </c>
      <c r="AA14" s="83"/>
    </row>
    <row r="15" spans="1:27">
      <c r="A15" s="6" t="s">
        <v>77</v>
      </c>
      <c r="B15" s="6" t="s">
        <v>124</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97" t="s">
        <v>144</v>
      </c>
      <c r="B16" s="97"/>
      <c r="C16" s="17">
        <v>206036.53022790616</v>
      </c>
      <c r="D16" s="17">
        <v>206839.35990255559</v>
      </c>
      <c r="E16" s="17">
        <v>207679.37383359892</v>
      </c>
      <c r="F16" s="17">
        <v>208222.87822791885</v>
      </c>
      <c r="G16" s="17">
        <v>208427.87219042319</v>
      </c>
      <c r="H16" s="17">
        <v>209621.8754473853</v>
      </c>
      <c r="I16" s="17">
        <v>211527.54557119784</v>
      </c>
      <c r="J16" s="17">
        <v>212236.80928865992</v>
      </c>
      <c r="K16" s="17">
        <v>214655.4385228359</v>
      </c>
      <c r="L16" s="17">
        <v>216641.00864369643</v>
      </c>
      <c r="M16" s="17">
        <v>218920.97633653064</v>
      </c>
      <c r="N16" s="17">
        <v>221846.19212360863</v>
      </c>
      <c r="O16" s="17">
        <v>224256.25071359766</v>
      </c>
      <c r="P16" s="17">
        <v>226825.96388370678</v>
      </c>
      <c r="Q16" s="17">
        <v>229348.27861851617</v>
      </c>
      <c r="R16" s="17">
        <v>232150.9421543557</v>
      </c>
      <c r="S16" s="17">
        <v>234691.85652720058</v>
      </c>
      <c r="T16" s="17">
        <v>237305.34791891521</v>
      </c>
      <c r="U16" s="17">
        <v>240445.76928232235</v>
      </c>
      <c r="V16" s="17">
        <v>243680.92021166303</v>
      </c>
      <c r="W16" s="17">
        <v>246752.32396742818</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45226.938243715194</v>
      </c>
      <c r="D19" s="5">
        <v>43492.955688439964</v>
      </c>
      <c r="E19" s="5">
        <v>39073.472543918411</v>
      </c>
      <c r="F19" s="5">
        <v>36608.07686425827</v>
      </c>
      <c r="G19" s="5">
        <v>36712.212666485604</v>
      </c>
      <c r="H19" s="5">
        <v>35032.616326724441</v>
      </c>
      <c r="I19" s="5">
        <v>37491.818851576492</v>
      </c>
      <c r="J19" s="5">
        <v>34513.665384841421</v>
      </c>
      <c r="K19" s="5">
        <v>32782.533381719404</v>
      </c>
      <c r="L19" s="5">
        <v>36550.603049689322</v>
      </c>
      <c r="M19" s="5">
        <v>35647.605532671107</v>
      </c>
      <c r="N19" s="5">
        <v>26674.199999999604</v>
      </c>
      <c r="O19" s="5">
        <v>26674.199999999655</v>
      </c>
      <c r="P19" s="5">
        <v>26674.199999999317</v>
      </c>
      <c r="Q19" s="5">
        <v>8696.1600000005164</v>
      </c>
      <c r="R19" s="5">
        <v>8672.4000000005562</v>
      </c>
      <c r="S19" s="5">
        <v>8672.4000000008091</v>
      </c>
      <c r="T19" s="5">
        <v>8672.4000000005472</v>
      </c>
      <c r="U19" s="5">
        <v>8696.1600000006401</v>
      </c>
      <c r="V19" s="5">
        <v>8672.4000000006399</v>
      </c>
      <c r="W19" s="5">
        <v>8672.4000000007654</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34.689599999998691</v>
      </c>
      <c r="E21" s="5">
        <v>104.35391999999861</v>
      </c>
      <c r="F21" s="5">
        <v>69.379199999997326</v>
      </c>
      <c r="G21" s="5">
        <v>69.379199999997127</v>
      </c>
      <c r="H21" s="5">
        <v>69.379199999997155</v>
      </c>
      <c r="I21" s="5">
        <v>69.56927999999732</v>
      </c>
      <c r="J21" s="5">
        <v>69.37919999999734</v>
      </c>
      <c r="K21" s="5">
        <v>69.379199999997212</v>
      </c>
      <c r="L21" s="5">
        <v>69.379199999997155</v>
      </c>
      <c r="M21" s="5">
        <v>69.56927999999742</v>
      </c>
      <c r="N21" s="5">
        <v>3380.9491844219724</v>
      </c>
      <c r="O21" s="5">
        <v>3416.609465845967</v>
      </c>
      <c r="P21" s="5">
        <v>3309.6499168110113</v>
      </c>
      <c r="Q21" s="5">
        <v>2987.8723380112538</v>
      </c>
      <c r="R21" s="5">
        <v>3025.7380203035041</v>
      </c>
      <c r="S21" s="5">
        <v>3262.3740838814706</v>
      </c>
      <c r="T21" s="5">
        <v>3193.408958731347</v>
      </c>
      <c r="U21" s="5">
        <v>3309.4475060476861</v>
      </c>
      <c r="V21" s="5">
        <v>3290.7040359590237</v>
      </c>
      <c r="W21" s="5">
        <v>3349.2872114611264</v>
      </c>
    </row>
    <row r="22" spans="1:27">
      <c r="A22" s="6" t="s">
        <v>128</v>
      </c>
      <c r="B22" s="6" t="s">
        <v>116</v>
      </c>
      <c r="C22" s="5">
        <v>9.3002733617955897</v>
      </c>
      <c r="D22" s="5">
        <v>0.50925602777500845</v>
      </c>
      <c r="E22" s="5">
        <v>12.049622887245008</v>
      </c>
      <c r="F22" s="5">
        <v>26.152350740086252</v>
      </c>
      <c r="G22" s="5">
        <v>16.988580399499014</v>
      </c>
      <c r="H22" s="5">
        <v>13.75709879607553</v>
      </c>
      <c r="I22" s="5">
        <v>8.5782496653402465</v>
      </c>
      <c r="J22" s="5">
        <v>14.361127615696613</v>
      </c>
      <c r="K22" s="5">
        <v>41.88942956507308</v>
      </c>
      <c r="L22" s="5">
        <v>9.4855361110561738</v>
      </c>
      <c r="M22" s="5">
        <v>24.530430305169332</v>
      </c>
      <c r="N22" s="5">
        <v>815.6231834195496</v>
      </c>
      <c r="O22" s="5">
        <v>788.10203374490982</v>
      </c>
      <c r="P22" s="5">
        <v>814.05783222189768</v>
      </c>
      <c r="Q22" s="5">
        <v>3300.6196980492346</v>
      </c>
      <c r="R22" s="5">
        <v>3464.213786105443</v>
      </c>
      <c r="S22" s="5">
        <v>7935.3111474445304</v>
      </c>
      <c r="T22" s="5">
        <v>5761.834138202229</v>
      </c>
      <c r="U22" s="5">
        <v>7488.13910613392</v>
      </c>
      <c r="V22" s="5">
        <v>8883.7899709351805</v>
      </c>
      <c r="W22" s="5">
        <v>9804.1913004098606</v>
      </c>
    </row>
    <row r="23" spans="1:27">
      <c r="A23" s="6" t="s">
        <v>128</v>
      </c>
      <c r="B23" s="6" t="s">
        <v>117</v>
      </c>
      <c r="C23" s="5">
        <v>2222.0467563007192</v>
      </c>
      <c r="D23" s="5">
        <v>1984.6970402150489</v>
      </c>
      <c r="E23" s="5">
        <v>1907.1470878011337</v>
      </c>
      <c r="F23" s="5">
        <v>2893.908888808427</v>
      </c>
      <c r="G23" s="5">
        <v>1831.2423772827819</v>
      </c>
      <c r="H23" s="5">
        <v>2239.6057042493167</v>
      </c>
      <c r="I23" s="5">
        <v>886.48506310870857</v>
      </c>
      <c r="J23" s="5">
        <v>3501.2833308837362</v>
      </c>
      <c r="K23" s="5">
        <v>3125.204722035106</v>
      </c>
      <c r="L23" s="5">
        <v>1895.6790672219611</v>
      </c>
      <c r="M23" s="5">
        <v>2205.9962983866185</v>
      </c>
      <c r="N23" s="5">
        <v>1886.8545975105512</v>
      </c>
      <c r="O23" s="5">
        <v>1802.6078811286375</v>
      </c>
      <c r="P23" s="5">
        <v>2707.6498824902374</v>
      </c>
      <c r="Q23" s="5">
        <v>2252.774798555809</v>
      </c>
      <c r="R23" s="5">
        <v>2547.5091848314178</v>
      </c>
      <c r="S23" s="5">
        <v>1154.1622196564613</v>
      </c>
      <c r="T23" s="5">
        <v>3668.5098723695855</v>
      </c>
      <c r="U23" s="5">
        <v>3198.1140961419551</v>
      </c>
      <c r="V23" s="5">
        <v>2005.7414097030016</v>
      </c>
      <c r="W23" s="5">
        <v>2257.1536006995202</v>
      </c>
    </row>
    <row r="24" spans="1:27">
      <c r="A24" s="6" t="s">
        <v>128</v>
      </c>
      <c r="B24" s="6" t="s">
        <v>118</v>
      </c>
      <c r="C24" s="5">
        <v>163.93804239938896</v>
      </c>
      <c r="D24" s="5">
        <v>191.71588152132938</v>
      </c>
      <c r="E24" s="5">
        <v>90.656436282888492</v>
      </c>
      <c r="F24" s="5">
        <v>365.38638600833633</v>
      </c>
      <c r="G24" s="5">
        <v>784.24559502878924</v>
      </c>
      <c r="H24" s="5">
        <v>944.28447507782278</v>
      </c>
      <c r="I24" s="5">
        <v>1276.7070931455489</v>
      </c>
      <c r="J24" s="5">
        <v>1037.7004266171259</v>
      </c>
      <c r="K24" s="5">
        <v>1099.7794253593952</v>
      </c>
      <c r="L24" s="5">
        <v>1046.0664064941598</v>
      </c>
      <c r="M24" s="5">
        <v>1156.193439491864</v>
      </c>
      <c r="N24" s="5">
        <v>2448.447342514783</v>
      </c>
      <c r="O24" s="5">
        <v>2264.3644135832287</v>
      </c>
      <c r="P24" s="5">
        <v>2186.4286362568919</v>
      </c>
      <c r="Q24" s="5">
        <v>3743.1241283489348</v>
      </c>
      <c r="R24" s="5">
        <v>3669.3162516148295</v>
      </c>
      <c r="S24" s="5">
        <v>2781.4722371552634</v>
      </c>
      <c r="T24" s="5">
        <v>2824.5303568527056</v>
      </c>
      <c r="U24" s="5">
        <v>2245.1331152456005</v>
      </c>
      <c r="V24" s="5">
        <v>2305.4506658734881</v>
      </c>
      <c r="W24" s="5">
        <v>1940.7978236849208</v>
      </c>
    </row>
    <row r="25" spans="1:27">
      <c r="A25" s="6" t="s">
        <v>128</v>
      </c>
      <c r="B25" s="6" t="s">
        <v>119</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128</v>
      </c>
      <c r="B26" s="6" t="s">
        <v>120</v>
      </c>
      <c r="C26" s="5">
        <v>4881.3247327329036</v>
      </c>
      <c r="D26" s="5">
        <v>5465.1580882542776</v>
      </c>
      <c r="E26" s="5">
        <v>5627.2698639321188</v>
      </c>
      <c r="F26" s="5">
        <v>5650.266053924498</v>
      </c>
      <c r="G26" s="5">
        <v>5921.2469265981408</v>
      </c>
      <c r="H26" s="5">
        <v>5710.3831293894036</v>
      </c>
      <c r="I26" s="5">
        <v>5386.9739847343253</v>
      </c>
      <c r="J26" s="5">
        <v>5715.8575196433567</v>
      </c>
      <c r="K26" s="5">
        <v>5425.1246084651802</v>
      </c>
      <c r="L26" s="5">
        <v>5654.1975936437684</v>
      </c>
      <c r="M26" s="5">
        <v>5696.8953995416641</v>
      </c>
      <c r="N26" s="5">
        <v>7745.5579610059858</v>
      </c>
      <c r="O26" s="5">
        <v>8056.9424675164782</v>
      </c>
      <c r="P26" s="5">
        <v>8121.877665256211</v>
      </c>
      <c r="Q26" s="5">
        <v>25042.708991152391</v>
      </c>
      <c r="R26" s="5">
        <v>25082.43864985765</v>
      </c>
      <c r="S26" s="5">
        <v>23799.4827892418</v>
      </c>
      <c r="T26" s="5">
        <v>25625.808617492818</v>
      </c>
      <c r="U26" s="5">
        <v>23596.630118645062</v>
      </c>
      <c r="V26" s="5">
        <v>23970.349061917936</v>
      </c>
      <c r="W26" s="5">
        <v>22780.303059730948</v>
      </c>
    </row>
    <row r="27" spans="1:27">
      <c r="A27" s="6" t="s">
        <v>128</v>
      </c>
      <c r="B27" s="6" t="s">
        <v>121</v>
      </c>
      <c r="C27" s="5">
        <v>4527.9494867679741</v>
      </c>
      <c r="D27" s="5">
        <v>5709.0314320842981</v>
      </c>
      <c r="E27" s="5">
        <v>5521.1756308981621</v>
      </c>
      <c r="F27" s="5">
        <v>5431.8470426146005</v>
      </c>
      <c r="G27" s="5">
        <v>5727.0749975059252</v>
      </c>
      <c r="H27" s="5">
        <v>5774.2155763758465</v>
      </c>
      <c r="I27" s="5">
        <v>5766.8822346093975</v>
      </c>
      <c r="J27" s="5">
        <v>5125.4808914414616</v>
      </c>
      <c r="K27" s="5">
        <v>5729.4890629514211</v>
      </c>
      <c r="L27" s="5">
        <v>5883.1200447533884</v>
      </c>
      <c r="M27" s="5">
        <v>6047.0177124684551</v>
      </c>
      <c r="N27" s="5">
        <v>6229.0443079206134</v>
      </c>
      <c r="O27" s="5">
        <v>5988.7258099586379</v>
      </c>
      <c r="P27" s="5">
        <v>5838.6136234131354</v>
      </c>
      <c r="Q27" s="5">
        <v>6227.6836580055951</v>
      </c>
      <c r="R27" s="5">
        <v>6235.4126102923201</v>
      </c>
      <c r="S27" s="5">
        <v>6205.379348861472</v>
      </c>
      <c r="T27" s="5">
        <v>5557.337306916399</v>
      </c>
      <c r="U27" s="5">
        <v>5748.3089499288453</v>
      </c>
      <c r="V27" s="5">
        <v>5872.1285965907837</v>
      </c>
      <c r="W27" s="5">
        <v>6032.1631108426345</v>
      </c>
    </row>
    <row r="28" spans="1:27">
      <c r="A28" s="6" t="s">
        <v>128</v>
      </c>
      <c r="B28" s="6" t="s">
        <v>122</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97" t="s">
        <v>150</v>
      </c>
      <c r="B29" s="97"/>
      <c r="C29" s="17">
        <v>62957.531949102682</v>
      </c>
      <c r="D29" s="17">
        <v>63438.249250827859</v>
      </c>
      <c r="E29" s="17">
        <v>59480.748321201871</v>
      </c>
      <c r="F29" s="17">
        <v>58399.620996440477</v>
      </c>
      <c r="G29" s="17">
        <v>58349.444090579142</v>
      </c>
      <c r="H29" s="17">
        <v>57302.494841314889</v>
      </c>
      <c r="I29" s="17">
        <v>58670.686349239855</v>
      </c>
      <c r="J29" s="17">
        <v>58706.031920917172</v>
      </c>
      <c r="K29" s="17">
        <v>57719.563804052785</v>
      </c>
      <c r="L29" s="17">
        <v>61439.592831461283</v>
      </c>
      <c r="M29" s="17">
        <v>61910.748817652311</v>
      </c>
      <c r="N29" s="17">
        <v>59732.498199881782</v>
      </c>
      <c r="O29" s="17">
        <v>60347.431906544087</v>
      </c>
      <c r="P29" s="17">
        <v>61863.075306311301</v>
      </c>
      <c r="Q29" s="17">
        <v>64251.089799102599</v>
      </c>
      <c r="R29" s="17">
        <v>65955.772204233392</v>
      </c>
      <c r="S29" s="17">
        <v>68723.14236386634</v>
      </c>
      <c r="T29" s="17">
        <v>70803.660994239224</v>
      </c>
      <c r="U29" s="17">
        <v>71016.915570216224</v>
      </c>
      <c r="V29" s="17">
        <v>72252.743472337665</v>
      </c>
      <c r="W29" s="17">
        <v>72811.197949235153</v>
      </c>
    </row>
    <row r="30" spans="1:27">
      <c r="A30" s="6" t="s">
        <v>128</v>
      </c>
      <c r="B30" s="6" t="s">
        <v>124</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97" t="s">
        <v>144</v>
      </c>
      <c r="B31" s="97"/>
      <c r="C31" s="17">
        <v>62957.531949102682</v>
      </c>
      <c r="D31" s="17">
        <v>63438.249250827859</v>
      </c>
      <c r="E31" s="17">
        <v>59480.748321201871</v>
      </c>
      <c r="F31" s="17">
        <v>58400.093724445047</v>
      </c>
      <c r="G31" s="17">
        <v>58349.444090579142</v>
      </c>
      <c r="H31" s="17">
        <v>57302.494841314889</v>
      </c>
      <c r="I31" s="17">
        <v>58670.686349239855</v>
      </c>
      <c r="J31" s="17">
        <v>58706.031920917172</v>
      </c>
      <c r="K31" s="17">
        <v>57721.447072990784</v>
      </c>
      <c r="L31" s="17">
        <v>61439.592831461283</v>
      </c>
      <c r="M31" s="17">
        <v>61910.748817652311</v>
      </c>
      <c r="N31" s="17">
        <v>59733.33723771065</v>
      </c>
      <c r="O31" s="17">
        <v>60349.154405789668</v>
      </c>
      <c r="P31" s="17">
        <v>61864.4240421863</v>
      </c>
      <c r="Q31" s="17">
        <v>64251.318637044744</v>
      </c>
      <c r="R31" s="17">
        <v>65957.643388017677</v>
      </c>
      <c r="S31" s="17">
        <v>68723.14236386634</v>
      </c>
      <c r="T31" s="17">
        <v>70805.752101695005</v>
      </c>
      <c r="U31" s="17">
        <v>71020.865684856821</v>
      </c>
      <c r="V31" s="17">
        <v>72252.743472337665</v>
      </c>
      <c r="W31" s="17">
        <v>72811.696243006707</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48962.39615502653</v>
      </c>
      <c r="D34" s="5">
        <v>47213.423951936056</v>
      </c>
      <c r="E34" s="5">
        <v>51326.979810282472</v>
      </c>
      <c r="F34" s="5">
        <v>50707.904638078842</v>
      </c>
      <c r="G34" s="5">
        <v>50397.746906703404</v>
      </c>
      <c r="H34" s="5">
        <v>48678.382937261078</v>
      </c>
      <c r="I34" s="5">
        <v>47131.698699822526</v>
      </c>
      <c r="J34" s="5">
        <v>42971.973536014135</v>
      </c>
      <c r="K34" s="5">
        <v>42631.880578302153</v>
      </c>
      <c r="L34" s="5">
        <v>41846.717660121707</v>
      </c>
      <c r="M34" s="5">
        <v>42263.121973506517</v>
      </c>
      <c r="N34" s="5">
        <v>44178.49084098883</v>
      </c>
      <c r="O34" s="5">
        <v>45377.072377229306</v>
      </c>
      <c r="P34" s="5">
        <v>45286.651142145944</v>
      </c>
      <c r="Q34" s="5">
        <v>38027.605235146031</v>
      </c>
      <c r="R34" s="5">
        <v>35116.980355142055</v>
      </c>
      <c r="S34" s="5">
        <v>28887.343952437397</v>
      </c>
      <c r="T34" s="5">
        <v>29295.04124842634</v>
      </c>
      <c r="U34" s="5">
        <v>29422.586110254557</v>
      </c>
      <c r="V34" s="5">
        <v>29482.544703570085</v>
      </c>
      <c r="W34" s="5">
        <v>29545.157253571622</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1176.4338360000197</v>
      </c>
      <c r="D36" s="5">
        <v>1176.4338360000233</v>
      </c>
      <c r="E36" s="5">
        <v>1346.3869248000449</v>
      </c>
      <c r="F36" s="5">
        <v>1279.3699680000509</v>
      </c>
      <c r="G36" s="5">
        <v>1279.369968000045</v>
      </c>
      <c r="H36" s="5">
        <v>1279.3699680000452</v>
      </c>
      <c r="I36" s="5">
        <v>1282.8750912000446</v>
      </c>
      <c r="J36" s="5">
        <v>1232.1535680000495</v>
      </c>
      <c r="K36" s="5">
        <v>1232.1535680000527</v>
      </c>
      <c r="L36" s="5">
        <v>1232.1535680000552</v>
      </c>
      <c r="M36" s="5">
        <v>1235.5293312000599</v>
      </c>
      <c r="N36" s="5">
        <v>1537.9776705309778</v>
      </c>
      <c r="O36" s="5">
        <v>1468.1433470587049</v>
      </c>
      <c r="P36" s="5">
        <v>1540.4764152550183</v>
      </c>
      <c r="Q36" s="5">
        <v>3041.8557662531325</v>
      </c>
      <c r="R36" s="5">
        <v>3847.6384627465814</v>
      </c>
      <c r="S36" s="5">
        <v>6943.7687468172271</v>
      </c>
      <c r="T36" s="5">
        <v>7364.5565479075049</v>
      </c>
      <c r="U36" s="5">
        <v>6757.986490091982</v>
      </c>
      <c r="V36" s="5">
        <v>6910.3803658240267</v>
      </c>
      <c r="W36" s="5">
        <v>7116.6883590167454</v>
      </c>
    </row>
    <row r="37" spans="1:23">
      <c r="A37" s="6" t="s">
        <v>145</v>
      </c>
      <c r="B37" s="6" t="s">
        <v>116</v>
      </c>
      <c r="C37" s="5">
        <v>0.7056034228446989</v>
      </c>
      <c r="D37" s="5">
        <v>0</v>
      </c>
      <c r="E37" s="5">
        <v>0</v>
      </c>
      <c r="F37" s="5">
        <v>4.924011289279373</v>
      </c>
      <c r="G37" s="5">
        <v>4.3554580611768801</v>
      </c>
      <c r="H37" s="5">
        <v>0</v>
      </c>
      <c r="I37" s="5">
        <v>0</v>
      </c>
      <c r="J37" s="5">
        <v>4.6687351695220043</v>
      </c>
      <c r="K37" s="5">
        <v>1.3623803261100471</v>
      </c>
      <c r="L37" s="5">
        <v>0.17443447676733995</v>
      </c>
      <c r="M37" s="5">
        <v>0</v>
      </c>
      <c r="N37" s="5">
        <v>10.205646670839576</v>
      </c>
      <c r="O37" s="5">
        <v>7.0485857528059501</v>
      </c>
      <c r="P37" s="5">
        <v>11.213706845851007</v>
      </c>
      <c r="Q37" s="5">
        <v>172.43077378403052</v>
      </c>
      <c r="R37" s="5">
        <v>246.82470789949264</v>
      </c>
      <c r="S37" s="5">
        <v>2153.0254260227889</v>
      </c>
      <c r="T37" s="5">
        <v>2534.1315604205083</v>
      </c>
      <c r="U37" s="5">
        <v>2902.0530667797257</v>
      </c>
      <c r="V37" s="5">
        <v>2965.2300338649475</v>
      </c>
      <c r="W37" s="5">
        <v>3333.6749637890216</v>
      </c>
    </row>
    <row r="38" spans="1:23">
      <c r="A38" s="6" t="s">
        <v>145</v>
      </c>
      <c r="B38" s="6" t="s">
        <v>117</v>
      </c>
      <c r="C38" s="5">
        <v>685.11930548994383</v>
      </c>
      <c r="D38" s="5">
        <v>682.35027647994627</v>
      </c>
      <c r="E38" s="5">
        <v>679.58124746994656</v>
      </c>
      <c r="F38" s="5">
        <v>676.81221845994628</v>
      </c>
      <c r="G38" s="5">
        <v>674.04318942994723</v>
      </c>
      <c r="H38" s="5">
        <v>671.27416041994866</v>
      </c>
      <c r="I38" s="5">
        <v>668.50513140994872</v>
      </c>
      <c r="J38" s="5">
        <v>665.73610239994741</v>
      </c>
      <c r="K38" s="5">
        <v>662.9670733899477</v>
      </c>
      <c r="L38" s="5">
        <v>660.19804436994843</v>
      </c>
      <c r="M38" s="5">
        <v>657.42901535995043</v>
      </c>
      <c r="N38" s="5">
        <v>654.65998633995196</v>
      </c>
      <c r="O38" s="5">
        <v>651.8909573299527</v>
      </c>
      <c r="P38" s="5">
        <v>649.12192831995333</v>
      </c>
      <c r="Q38" s="5">
        <v>646.35289929995247</v>
      </c>
      <c r="R38" s="5">
        <v>643.58387028995435</v>
      </c>
      <c r="S38" s="5">
        <v>241.43550114999144</v>
      </c>
      <c r="T38" s="5">
        <v>240.39223269999073</v>
      </c>
      <c r="U38" s="5">
        <v>239.3489642399912</v>
      </c>
      <c r="V38" s="5">
        <v>238.30569578999194</v>
      </c>
      <c r="W38" s="5">
        <v>237.26242733999203</v>
      </c>
    </row>
    <row r="39" spans="1:23">
      <c r="A39" s="6" t="s">
        <v>145</v>
      </c>
      <c r="B39" s="6" t="s">
        <v>118</v>
      </c>
      <c r="C39" s="5">
        <v>174.07615606285714</v>
      </c>
      <c r="D39" s="5">
        <v>244.74818016842255</v>
      </c>
      <c r="E39" s="5">
        <v>244.46118589446908</v>
      </c>
      <c r="F39" s="5">
        <v>381.77144851397748</v>
      </c>
      <c r="G39" s="5">
        <v>468.72177525416089</v>
      </c>
      <c r="H39" s="5">
        <v>566.57395093626235</v>
      </c>
      <c r="I39" s="5">
        <v>1003.4838291054681</v>
      </c>
      <c r="J39" s="5">
        <v>993.0351056328924</v>
      </c>
      <c r="K39" s="5">
        <v>1757.8753981827563</v>
      </c>
      <c r="L39" s="5">
        <v>1058.233152115017</v>
      </c>
      <c r="M39" s="5">
        <v>1212.2457960914362</v>
      </c>
      <c r="N39" s="5">
        <v>1466.6016862096967</v>
      </c>
      <c r="O39" s="5">
        <v>1445.9925283586733</v>
      </c>
      <c r="P39" s="5">
        <v>1464.2021206249251</v>
      </c>
      <c r="Q39" s="5">
        <v>1629.4351519277604</v>
      </c>
      <c r="R39" s="5">
        <v>2323.2895222589032</v>
      </c>
      <c r="S39" s="5">
        <v>2645.6404909599178</v>
      </c>
      <c r="T39" s="5">
        <v>2108.9401554193678</v>
      </c>
      <c r="U39" s="5">
        <v>2272.1152528129724</v>
      </c>
      <c r="V39" s="5">
        <v>2231.996498310893</v>
      </c>
      <c r="W39" s="5">
        <v>2064.5034055271585</v>
      </c>
    </row>
    <row r="40" spans="1:23">
      <c r="A40" s="6" t="s">
        <v>145</v>
      </c>
      <c r="B40" s="6" t="s">
        <v>119</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145</v>
      </c>
      <c r="B41" s="6" t="s">
        <v>120</v>
      </c>
      <c r="C41" s="5">
        <v>2306.7853903658438</v>
      </c>
      <c r="D41" s="5">
        <v>4228.4665769555131</v>
      </c>
      <c r="E41" s="5">
        <v>4114.3754985925589</v>
      </c>
      <c r="F41" s="5">
        <v>4057.3970647289357</v>
      </c>
      <c r="G41" s="5">
        <v>4240.3620757901535</v>
      </c>
      <c r="H41" s="5">
        <v>6129.111620475458</v>
      </c>
      <c r="I41" s="5">
        <v>7329.05867591894</v>
      </c>
      <c r="J41" s="5">
        <v>9953.5648813892003</v>
      </c>
      <c r="K41" s="5">
        <v>9821.8216437376541</v>
      </c>
      <c r="L41" s="5">
        <v>9714.4825788337384</v>
      </c>
      <c r="M41" s="5">
        <v>9562.8836810723988</v>
      </c>
      <c r="N41" s="5">
        <v>9712.8119297082321</v>
      </c>
      <c r="O41" s="5">
        <v>9350.4922785162034</v>
      </c>
      <c r="P41" s="5">
        <v>9625.9725916483803</v>
      </c>
      <c r="Q41" s="5">
        <v>13483.642021649835</v>
      </c>
      <c r="R41" s="5">
        <v>15236.015197038527</v>
      </c>
      <c r="S41" s="5">
        <v>14711.691665399434</v>
      </c>
      <c r="T41" s="5">
        <v>14609.922019541873</v>
      </c>
      <c r="U41" s="5">
        <v>14724.603592153915</v>
      </c>
      <c r="V41" s="5">
        <v>14840.783933618042</v>
      </c>
      <c r="W41" s="5">
        <v>14276.147437115576</v>
      </c>
    </row>
    <row r="42" spans="1:23">
      <c r="A42" s="6" t="s">
        <v>145</v>
      </c>
      <c r="B42" s="6" t="s">
        <v>121</v>
      </c>
      <c r="C42" s="5">
        <v>5005.2817667329773</v>
      </c>
      <c r="D42" s="5">
        <v>6213.3795789951237</v>
      </c>
      <c r="E42" s="5">
        <v>6131.1274016582402</v>
      </c>
      <c r="F42" s="5">
        <v>6118.8456715449729</v>
      </c>
      <c r="G42" s="5">
        <v>6224.2792601041101</v>
      </c>
      <c r="H42" s="5">
        <v>6727.8853467340068</v>
      </c>
      <c r="I42" s="5">
        <v>8240.2197060342914</v>
      </c>
      <c r="J42" s="5">
        <v>8412.6473486961095</v>
      </c>
      <c r="K42" s="5">
        <v>11438.412127516793</v>
      </c>
      <c r="L42" s="5">
        <v>11743.671143433867</v>
      </c>
      <c r="M42" s="5">
        <v>12205.452461204752</v>
      </c>
      <c r="N42" s="5">
        <v>12456.973302010834</v>
      </c>
      <c r="O42" s="5">
        <v>12233.187690887276</v>
      </c>
      <c r="P42" s="5">
        <v>12231.787618804659</v>
      </c>
      <c r="Q42" s="5">
        <v>12630.026179230854</v>
      </c>
      <c r="R42" s="5">
        <v>12582.87774879469</v>
      </c>
      <c r="S42" s="5">
        <v>12555.63353932823</v>
      </c>
      <c r="T42" s="5">
        <v>10474.973699141667</v>
      </c>
      <c r="U42" s="5">
        <v>11557.411189868659</v>
      </c>
      <c r="V42" s="5">
        <v>11826.668361776734</v>
      </c>
      <c r="W42" s="5">
        <v>12293.260106090911</v>
      </c>
    </row>
    <row r="43" spans="1:23">
      <c r="A43" s="6" t="s">
        <v>145</v>
      </c>
      <c r="B43" s="6" t="s">
        <v>122</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97" t="s">
        <v>150</v>
      </c>
      <c r="B44" s="97"/>
      <c r="C44" s="17">
        <v>64400.780217279658</v>
      </c>
      <c r="D44" s="17">
        <v>66549.182620887266</v>
      </c>
      <c r="E44" s="17">
        <v>71189.697271122961</v>
      </c>
      <c r="F44" s="17">
        <v>70853.788574877239</v>
      </c>
      <c r="G44" s="17">
        <v>71340.914914183129</v>
      </c>
      <c r="H44" s="17">
        <v>72464.539963431132</v>
      </c>
      <c r="I44" s="17">
        <v>73922.848166370939</v>
      </c>
      <c r="J44" s="17">
        <v>72702.649670491664</v>
      </c>
      <c r="K44" s="17">
        <v>75409.511454681313</v>
      </c>
      <c r="L44" s="17">
        <v>75089.796659466287</v>
      </c>
      <c r="M44" s="17">
        <v>76287.294527297578</v>
      </c>
      <c r="N44" s="17">
        <v>79324.676094767667</v>
      </c>
      <c r="O44" s="17">
        <v>80182.682271142054</v>
      </c>
      <c r="P44" s="17">
        <v>80746.610076470519</v>
      </c>
      <c r="Q44" s="17">
        <v>79762.968764671139</v>
      </c>
      <c r="R44" s="17">
        <v>79837.266882965399</v>
      </c>
      <c r="S44" s="17">
        <v>78184.582653647376</v>
      </c>
      <c r="T44" s="17">
        <v>77653.213412653276</v>
      </c>
      <c r="U44" s="17">
        <v>79019.50585844653</v>
      </c>
      <c r="V44" s="17">
        <v>79938.108169205821</v>
      </c>
      <c r="W44" s="17">
        <v>80958.503849462664</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97" t="s">
        <v>144</v>
      </c>
      <c r="B46" s="97"/>
      <c r="C46" s="17">
        <v>64400.780217279658</v>
      </c>
      <c r="D46" s="17">
        <v>66549.182620887266</v>
      </c>
      <c r="E46" s="17">
        <v>71189.697271122961</v>
      </c>
      <c r="F46" s="17">
        <v>70853.788574877239</v>
      </c>
      <c r="G46" s="17">
        <v>71340.914914183129</v>
      </c>
      <c r="H46" s="17">
        <v>72464.539963431132</v>
      </c>
      <c r="I46" s="17">
        <v>73922.848166370939</v>
      </c>
      <c r="J46" s="17">
        <v>72702.649670491664</v>
      </c>
      <c r="K46" s="17">
        <v>75409.511454681313</v>
      </c>
      <c r="L46" s="17">
        <v>75089.796659466287</v>
      </c>
      <c r="M46" s="17">
        <v>76287.294527297578</v>
      </c>
      <c r="N46" s="17">
        <v>79324.676094767667</v>
      </c>
      <c r="O46" s="17">
        <v>80182.682271142054</v>
      </c>
      <c r="P46" s="17">
        <v>80746.610076470519</v>
      </c>
      <c r="Q46" s="17">
        <v>79762.968764671139</v>
      </c>
      <c r="R46" s="17">
        <v>79838.770828959605</v>
      </c>
      <c r="S46" s="17">
        <v>78185.537812611874</v>
      </c>
      <c r="T46" s="17">
        <v>77654.215467963542</v>
      </c>
      <c r="U46" s="17">
        <v>79021.628698506582</v>
      </c>
      <c r="V46" s="17">
        <v>79939.481159161107</v>
      </c>
      <c r="W46" s="17">
        <v>80958.503849462664</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31568.795807630209</v>
      </c>
      <c r="D50" s="5">
        <v>32940.28836544996</v>
      </c>
      <c r="E50" s="5">
        <v>32682.086360150159</v>
      </c>
      <c r="F50" s="5">
        <v>31282.605818941673</v>
      </c>
      <c r="G50" s="5">
        <v>29624.013160549639</v>
      </c>
      <c r="H50" s="5">
        <v>28257.922164673208</v>
      </c>
      <c r="I50" s="5">
        <v>30521.970155716608</v>
      </c>
      <c r="J50" s="5">
        <v>26892.762323722935</v>
      </c>
      <c r="K50" s="5">
        <v>25569.359879536245</v>
      </c>
      <c r="L50" s="5">
        <v>25639.155833575085</v>
      </c>
      <c r="M50" s="5">
        <v>22031.224643133221</v>
      </c>
      <c r="N50" s="5">
        <v>20213.601363330483</v>
      </c>
      <c r="O50" s="5">
        <v>20498.521648556769</v>
      </c>
      <c r="P50" s="5">
        <v>19967.535378369834</v>
      </c>
      <c r="Q50" s="5">
        <v>19541.910959637473</v>
      </c>
      <c r="R50" s="5">
        <v>20068.522155350791</v>
      </c>
      <c r="S50" s="5">
        <v>21278.347094405472</v>
      </c>
      <c r="T50" s="5">
        <v>20445.931796746241</v>
      </c>
      <c r="U50" s="5">
        <v>20688.626774773329</v>
      </c>
      <c r="V50" s="5">
        <v>21700.439156074717</v>
      </c>
      <c r="W50" s="5">
        <v>19982.839674186765</v>
      </c>
    </row>
    <row r="51" spans="1:23">
      <c r="A51" s="6" t="s">
        <v>146</v>
      </c>
      <c r="B51" s="6" t="s">
        <v>115</v>
      </c>
      <c r="C51" s="5">
        <v>23.079918913971259</v>
      </c>
      <c r="D51" s="5">
        <v>10.182406891376644</v>
      </c>
      <c r="E51" s="5">
        <v>6.7333544240622647</v>
      </c>
      <c r="F51" s="5">
        <v>6.7352506847684674</v>
      </c>
      <c r="G51" s="5">
        <v>16.199773198734555</v>
      </c>
      <c r="H51" s="5">
        <v>3.6849272014687169</v>
      </c>
      <c r="I51" s="5">
        <v>7.5793505816423759</v>
      </c>
      <c r="J51" s="5">
        <v>7.444411561075289</v>
      </c>
      <c r="K51" s="5">
        <v>8.4450865029474489</v>
      </c>
      <c r="L51" s="5">
        <v>8.9796825602099037</v>
      </c>
      <c r="M51" s="5">
        <v>17.2124916819022</v>
      </c>
      <c r="N51" s="5">
        <v>949.36446930977047</v>
      </c>
      <c r="O51" s="5">
        <v>876.69893599349177</v>
      </c>
      <c r="P51" s="5">
        <v>211.2129070652573</v>
      </c>
      <c r="Q51" s="5">
        <v>382.15105513758556</v>
      </c>
      <c r="R51" s="5">
        <v>174.7405244983695</v>
      </c>
      <c r="S51" s="5">
        <v>1611.7800087833461</v>
      </c>
      <c r="T51" s="5">
        <v>1556.2838814175634</v>
      </c>
      <c r="U51" s="5">
        <v>0</v>
      </c>
      <c r="V51" s="5">
        <v>0</v>
      </c>
      <c r="W51" s="5">
        <v>0</v>
      </c>
    </row>
    <row r="52" spans="1:23">
      <c r="A52" s="6" t="s">
        <v>146</v>
      </c>
      <c r="B52" s="6" t="s">
        <v>116</v>
      </c>
      <c r="C52" s="5">
        <v>23.417484002542043</v>
      </c>
      <c r="D52" s="5">
        <v>10.304523254162131</v>
      </c>
      <c r="E52" s="5">
        <v>3.365718584263262</v>
      </c>
      <c r="F52" s="5">
        <v>2.4651926244106193</v>
      </c>
      <c r="G52" s="5">
        <v>12.715757074015436</v>
      </c>
      <c r="H52" s="5">
        <v>1.7014871678241259</v>
      </c>
      <c r="I52" s="5">
        <v>3.1657876054242342</v>
      </c>
      <c r="J52" s="5">
        <v>4.0049342267937504</v>
      </c>
      <c r="K52" s="5">
        <v>5.6003310637408292</v>
      </c>
      <c r="L52" s="5">
        <v>4.6784983730513936</v>
      </c>
      <c r="M52" s="5">
        <v>19.160477634880984</v>
      </c>
      <c r="N52" s="5">
        <v>88.232388812019394</v>
      </c>
      <c r="O52" s="5">
        <v>50.663950422892086</v>
      </c>
      <c r="P52" s="5">
        <v>74.531753455629598</v>
      </c>
      <c r="Q52" s="5">
        <v>167.45509607205054</v>
      </c>
      <c r="R52" s="5">
        <v>146.71729168816287</v>
      </c>
      <c r="S52" s="5">
        <v>1772.946349828442</v>
      </c>
      <c r="T52" s="5">
        <v>433.46694851644003</v>
      </c>
      <c r="U52" s="5">
        <v>992.43377876372051</v>
      </c>
      <c r="V52" s="5">
        <v>1968.7201920002874</v>
      </c>
      <c r="W52" s="5">
        <v>1327.9248276581063</v>
      </c>
    </row>
    <row r="53" spans="1:23">
      <c r="A53" s="6" t="s">
        <v>146</v>
      </c>
      <c r="B53" s="6" t="s">
        <v>117</v>
      </c>
      <c r="C53" s="5">
        <v>3111.8146060508293</v>
      </c>
      <c r="D53" s="5">
        <v>2879.0047128600099</v>
      </c>
      <c r="E53" s="5">
        <v>2723.50628650608</v>
      </c>
      <c r="F53" s="5">
        <v>3424.4431134744927</v>
      </c>
      <c r="G53" s="5">
        <v>2649.1550803241958</v>
      </c>
      <c r="H53" s="5">
        <v>3048.9299021678698</v>
      </c>
      <c r="I53" s="5">
        <v>1843.0324315249093</v>
      </c>
      <c r="J53" s="5">
        <v>3714.7813863294568</v>
      </c>
      <c r="K53" s="5">
        <v>3486.766064878459</v>
      </c>
      <c r="L53" s="5">
        <v>2741.590633581699</v>
      </c>
      <c r="M53" s="5">
        <v>2986.7883336723035</v>
      </c>
      <c r="N53" s="5">
        <v>2762.1725248408434</v>
      </c>
      <c r="O53" s="5">
        <v>2611.144556191331</v>
      </c>
      <c r="P53" s="5">
        <v>3284.3395208053184</v>
      </c>
      <c r="Q53" s="5">
        <v>2541.1845240909688</v>
      </c>
      <c r="R53" s="5">
        <v>2923.1604944234095</v>
      </c>
      <c r="S53" s="5">
        <v>1765.8119841145685</v>
      </c>
      <c r="T53" s="5">
        <v>3560.270651516933</v>
      </c>
      <c r="U53" s="5">
        <v>3344.0723940663829</v>
      </c>
      <c r="V53" s="5">
        <v>2626.6017439077227</v>
      </c>
      <c r="W53" s="5">
        <v>2860.2757905419076</v>
      </c>
    </row>
    <row r="54" spans="1:23">
      <c r="A54" s="6" t="s">
        <v>146</v>
      </c>
      <c r="B54" s="6" t="s">
        <v>118</v>
      </c>
      <c r="C54" s="5">
        <v>127.63408755694253</v>
      </c>
      <c r="D54" s="5">
        <v>132.10024858322546</v>
      </c>
      <c r="E54" s="5">
        <v>144.49049571285138</v>
      </c>
      <c r="F54" s="5">
        <v>235.07647403473024</v>
      </c>
      <c r="G54" s="5">
        <v>297.24494440489804</v>
      </c>
      <c r="H54" s="5">
        <v>400.51858793144095</v>
      </c>
      <c r="I54" s="5">
        <v>408.26608694040152</v>
      </c>
      <c r="J54" s="5">
        <v>351.19515318542307</v>
      </c>
      <c r="K54" s="5">
        <v>449.74727251858076</v>
      </c>
      <c r="L54" s="5">
        <v>664.24678888361609</v>
      </c>
      <c r="M54" s="5">
        <v>728.34585852311113</v>
      </c>
      <c r="N54" s="5">
        <v>876.39954870606471</v>
      </c>
      <c r="O54" s="5">
        <v>880.34585118685789</v>
      </c>
      <c r="P54" s="5">
        <v>905.28690904799134</v>
      </c>
      <c r="Q54" s="5">
        <v>1054.5372597317451</v>
      </c>
      <c r="R54" s="5">
        <v>1000.6843014418987</v>
      </c>
      <c r="S54" s="5">
        <v>1042.3080761781675</v>
      </c>
      <c r="T54" s="5">
        <v>926.67792812325274</v>
      </c>
      <c r="U54" s="5">
        <v>1977.4617179791758</v>
      </c>
      <c r="V54" s="5">
        <v>1959.7714387340768</v>
      </c>
      <c r="W54" s="5">
        <v>1980.6232434075923</v>
      </c>
    </row>
    <row r="55" spans="1:23">
      <c r="A55" s="6" t="s">
        <v>146</v>
      </c>
      <c r="B55" s="6" t="s">
        <v>119</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146</v>
      </c>
      <c r="B56" s="6" t="s">
        <v>120</v>
      </c>
      <c r="C56" s="5">
        <v>13103.177015203253</v>
      </c>
      <c r="D56" s="5">
        <v>12468.655440459308</v>
      </c>
      <c r="E56" s="5">
        <v>12538.973503054138</v>
      </c>
      <c r="F56" s="5">
        <v>12808.731605243542</v>
      </c>
      <c r="G56" s="5">
        <v>13469.657875619694</v>
      </c>
      <c r="H56" s="5">
        <v>13927.216985317064</v>
      </c>
      <c r="I56" s="5">
        <v>13997.715350414535</v>
      </c>
      <c r="J56" s="5">
        <v>14799.592703263104</v>
      </c>
      <c r="K56" s="5">
        <v>16448.336210444591</v>
      </c>
      <c r="L56" s="5">
        <v>16085.573029327892</v>
      </c>
      <c r="M56" s="5">
        <v>18063.577772225304</v>
      </c>
      <c r="N56" s="5">
        <v>15815.519689300501</v>
      </c>
      <c r="O56" s="5">
        <v>15399.797398667431</v>
      </c>
      <c r="P56" s="5">
        <v>15785.060964458178</v>
      </c>
      <c r="Q56" s="5">
        <v>16496.525156243064</v>
      </c>
      <c r="R56" s="5">
        <v>16421.920548518807</v>
      </c>
      <c r="S56" s="5">
        <v>16020.61301684506</v>
      </c>
      <c r="T56" s="5">
        <v>16565.944846717921</v>
      </c>
      <c r="U56" s="5">
        <v>18260.228310894203</v>
      </c>
      <c r="V56" s="5">
        <v>18765.362819514496</v>
      </c>
      <c r="W56" s="5">
        <v>21128.572773805678</v>
      </c>
    </row>
    <row r="57" spans="1:23">
      <c r="A57" s="6" t="s">
        <v>146</v>
      </c>
      <c r="B57" s="6" t="s">
        <v>121</v>
      </c>
      <c r="C57" s="5">
        <v>2277.0261118926478</v>
      </c>
      <c r="D57" s="5">
        <v>2452.2245530073051</v>
      </c>
      <c r="E57" s="5">
        <v>2345.6043845089221</v>
      </c>
      <c r="F57" s="5">
        <v>2320.1336113832203</v>
      </c>
      <c r="G57" s="5">
        <v>2649.9142601279054</v>
      </c>
      <c r="H57" s="5">
        <v>3016.0865606735342</v>
      </c>
      <c r="I57" s="5">
        <v>3282.1918379549484</v>
      </c>
      <c r="J57" s="5">
        <v>3132.1265094554551</v>
      </c>
      <c r="K57" s="5">
        <v>3231.64591648856</v>
      </c>
      <c r="L57" s="5">
        <v>3215.4228847394961</v>
      </c>
      <c r="M57" s="5">
        <v>3190.2990946568038</v>
      </c>
      <c r="N57" s="5">
        <v>3454.2288932574006</v>
      </c>
      <c r="O57" s="5">
        <v>5001.8745379488419</v>
      </c>
      <c r="P57" s="5">
        <v>4926.0117794060516</v>
      </c>
      <c r="Q57" s="5">
        <v>6099.2978412854145</v>
      </c>
      <c r="R57" s="5">
        <v>6108.0862485043681</v>
      </c>
      <c r="S57" s="5">
        <v>7196.5477266795024</v>
      </c>
      <c r="T57" s="5">
        <v>6526.3645616157282</v>
      </c>
      <c r="U57" s="5">
        <v>6692.6177151065431</v>
      </c>
      <c r="V57" s="5">
        <v>6824.7597876910695</v>
      </c>
      <c r="W57" s="5">
        <v>6805.9571435109956</v>
      </c>
    </row>
    <row r="58" spans="1:23">
      <c r="A58" s="6" t="s">
        <v>146</v>
      </c>
      <c r="B58" s="6" t="s">
        <v>122</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97" t="s">
        <v>150</v>
      </c>
      <c r="B59" s="97"/>
      <c r="C59" s="17">
        <v>53778.26320687995</v>
      </c>
      <c r="D59" s="17">
        <v>54878.864437983531</v>
      </c>
      <c r="E59" s="17">
        <v>54908.743732536721</v>
      </c>
      <c r="F59" s="17">
        <v>54943.363598569813</v>
      </c>
      <c r="G59" s="17">
        <v>54030.924568600887</v>
      </c>
      <c r="H59" s="17">
        <v>54286.109818803568</v>
      </c>
      <c r="I59" s="17">
        <v>56120.722448054461</v>
      </c>
      <c r="J59" s="17">
        <v>55493.04728265632</v>
      </c>
      <c r="K59" s="17">
        <v>56065.700390150938</v>
      </c>
      <c r="L59" s="17">
        <v>55361.788086823435</v>
      </c>
      <c r="M59" s="17">
        <v>54407.908105347407</v>
      </c>
      <c r="N59" s="17">
        <v>51887.42411260122</v>
      </c>
      <c r="O59" s="17">
        <v>53518.715267990759</v>
      </c>
      <c r="P59" s="17">
        <v>53804.470264994263</v>
      </c>
      <c r="Q59" s="17">
        <v>55277.682495048459</v>
      </c>
      <c r="R59" s="17">
        <v>56223.452540962913</v>
      </c>
      <c r="S59" s="17">
        <v>60254.17725087078</v>
      </c>
      <c r="T59" s="17">
        <v>59939.44434098083</v>
      </c>
      <c r="U59" s="17">
        <v>61009.09269555538</v>
      </c>
      <c r="V59" s="17">
        <v>63102.941616990902</v>
      </c>
      <c r="W59" s="17">
        <v>63583.674740467948</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97" t="s">
        <v>144</v>
      </c>
      <c r="B61" s="97"/>
      <c r="C61" s="17">
        <v>53778.26320687995</v>
      </c>
      <c r="D61" s="17">
        <v>54878.864437983531</v>
      </c>
      <c r="E61" s="17">
        <v>54908.743732536721</v>
      </c>
      <c r="F61" s="17">
        <v>54943.363598569813</v>
      </c>
      <c r="G61" s="17">
        <v>54030.924568600887</v>
      </c>
      <c r="H61" s="17">
        <v>54286.109818803568</v>
      </c>
      <c r="I61" s="17">
        <v>56120.722448054461</v>
      </c>
      <c r="J61" s="17">
        <v>55493.04728265632</v>
      </c>
      <c r="K61" s="17">
        <v>56065.700390150938</v>
      </c>
      <c r="L61" s="17">
        <v>55361.788086823435</v>
      </c>
      <c r="M61" s="17">
        <v>54407.908105347407</v>
      </c>
      <c r="N61" s="17">
        <v>51887.42411260122</v>
      </c>
      <c r="O61" s="17">
        <v>53518.715267990759</v>
      </c>
      <c r="P61" s="17">
        <v>53804.470264994263</v>
      </c>
      <c r="Q61" s="17">
        <v>55278.523472782872</v>
      </c>
      <c r="R61" s="17">
        <v>56223.452540962913</v>
      </c>
      <c r="S61" s="17">
        <v>60254.17725087078</v>
      </c>
      <c r="T61" s="17">
        <v>59939.44434098083</v>
      </c>
      <c r="U61" s="17">
        <v>61009.09269555538</v>
      </c>
      <c r="V61" s="17">
        <v>63102.941616990902</v>
      </c>
      <c r="W61" s="17">
        <v>63583.674740467948</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1859.9609127903254</v>
      </c>
      <c r="D66" s="5">
        <v>1839.3397307092587</v>
      </c>
      <c r="E66" s="5">
        <v>1236.4078414930491</v>
      </c>
      <c r="F66" s="5">
        <v>1331.623395382727</v>
      </c>
      <c r="G66" s="5">
        <v>1169.6893040687403</v>
      </c>
      <c r="H66" s="5">
        <v>1148.0499574054325</v>
      </c>
      <c r="I66" s="5">
        <v>1163.2676071784429</v>
      </c>
      <c r="J66" s="5">
        <v>1195.5753086181733</v>
      </c>
      <c r="K66" s="5">
        <v>1149.5997424409127</v>
      </c>
      <c r="L66" s="5">
        <v>1170.9154097199689</v>
      </c>
      <c r="M66" s="5">
        <v>1171.059259085293</v>
      </c>
      <c r="N66" s="5">
        <v>2900.8741322541041</v>
      </c>
      <c r="O66" s="5">
        <v>2875.9109575781604</v>
      </c>
      <c r="P66" s="5">
        <v>2767.4895756930664</v>
      </c>
      <c r="Q66" s="5">
        <v>1731.4983192167424</v>
      </c>
      <c r="R66" s="5">
        <v>1835.9837215704761</v>
      </c>
      <c r="S66" s="5">
        <v>0</v>
      </c>
      <c r="T66" s="5">
        <v>0</v>
      </c>
      <c r="U66" s="5">
        <v>0</v>
      </c>
      <c r="V66" s="5">
        <v>0</v>
      </c>
      <c r="W66" s="5">
        <v>0</v>
      </c>
    </row>
    <row r="67" spans="1:23">
      <c r="A67" s="6" t="s">
        <v>147</v>
      </c>
      <c r="B67" s="6" t="s">
        <v>116</v>
      </c>
      <c r="C67" s="5">
        <v>40.528581574519578</v>
      </c>
      <c r="D67" s="5">
        <v>41.638784543004064</v>
      </c>
      <c r="E67" s="5">
        <v>58.692465279593748</v>
      </c>
      <c r="F67" s="5">
        <v>62.686482881744162</v>
      </c>
      <c r="G67" s="5">
        <v>53.779364118272269</v>
      </c>
      <c r="H67" s="5">
        <v>32.383515268944976</v>
      </c>
      <c r="I67" s="5">
        <v>54.995789935774447</v>
      </c>
      <c r="J67" s="5">
        <v>59.28639068128026</v>
      </c>
      <c r="K67" s="5">
        <v>36.3033083647491</v>
      </c>
      <c r="L67" s="5">
        <v>54.228806512761935</v>
      </c>
      <c r="M67" s="5">
        <v>48.530675417844918</v>
      </c>
      <c r="N67" s="5">
        <v>634.07607833562622</v>
      </c>
      <c r="O67" s="5">
        <v>605.56468787689334</v>
      </c>
      <c r="P67" s="5">
        <v>538.33291706228135</v>
      </c>
      <c r="Q67" s="5">
        <v>601.91022043709575</v>
      </c>
      <c r="R67" s="5">
        <v>598.47065356933285</v>
      </c>
      <c r="S67" s="5">
        <v>1637.5395259163788</v>
      </c>
      <c r="T67" s="5">
        <v>1520.6158620468002</v>
      </c>
      <c r="U67" s="5">
        <v>1521.94409624276</v>
      </c>
      <c r="V67" s="5">
        <v>1961.1724702876654</v>
      </c>
      <c r="W67" s="5">
        <v>1416.6453800858781</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247.93487326207</v>
      </c>
      <c r="D69" s="5">
        <v>245.54798733005666</v>
      </c>
      <c r="E69" s="5">
        <v>303.9429561426598</v>
      </c>
      <c r="F69" s="5">
        <v>356.831358900738</v>
      </c>
      <c r="G69" s="5">
        <v>376.0337590109786</v>
      </c>
      <c r="H69" s="5">
        <v>425.57048711109189</v>
      </c>
      <c r="I69" s="5">
        <v>439.68314008846141</v>
      </c>
      <c r="J69" s="5">
        <v>377.38801563657722</v>
      </c>
      <c r="K69" s="5">
        <v>399.22827314043167</v>
      </c>
      <c r="L69" s="5">
        <v>413.09176460628981</v>
      </c>
      <c r="M69" s="5">
        <v>418.74051235249084</v>
      </c>
      <c r="N69" s="5">
        <v>476.11256481929718</v>
      </c>
      <c r="O69" s="5">
        <v>473.99723668705769</v>
      </c>
      <c r="P69" s="5">
        <v>497.81277331663779</v>
      </c>
      <c r="Q69" s="5">
        <v>796.4600897175751</v>
      </c>
      <c r="R69" s="5">
        <v>864.37072199258841</v>
      </c>
      <c r="S69" s="5">
        <v>890.23231086644569</v>
      </c>
      <c r="T69" s="5">
        <v>826.27735987555241</v>
      </c>
      <c r="U69" s="5">
        <v>793.8123708777382</v>
      </c>
      <c r="V69" s="5">
        <v>746.6457518876191</v>
      </c>
      <c r="W69" s="5">
        <v>739.63987698491849</v>
      </c>
    </row>
    <row r="70" spans="1:23">
      <c r="A70" s="6" t="s">
        <v>147</v>
      </c>
      <c r="B70" s="6" t="s">
        <v>119</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147</v>
      </c>
      <c r="B71" s="6" t="s">
        <v>120</v>
      </c>
      <c r="C71" s="5">
        <v>6841.1777453732748</v>
      </c>
      <c r="D71" s="5">
        <v>6065.2472381368461</v>
      </c>
      <c r="E71" s="5">
        <v>6263.7106759717526</v>
      </c>
      <c r="F71" s="5">
        <v>6031.1745027709503</v>
      </c>
      <c r="G71" s="5">
        <v>6620.765804024084</v>
      </c>
      <c r="H71" s="5">
        <v>6500.4265197281338</v>
      </c>
      <c r="I71" s="5">
        <v>5962.1462045276694</v>
      </c>
      <c r="J71" s="5">
        <v>5998.0075856531193</v>
      </c>
      <c r="K71" s="5">
        <v>5956.6767496478933</v>
      </c>
      <c r="L71" s="5">
        <v>5859.4496191066755</v>
      </c>
      <c r="M71" s="5">
        <v>6343.2432035987676</v>
      </c>
      <c r="N71" s="5">
        <v>5198.6207676961367</v>
      </c>
      <c r="O71" s="5">
        <v>4853.6496203608303</v>
      </c>
      <c r="P71" s="5">
        <v>4587.7653494679498</v>
      </c>
      <c r="Q71" s="5">
        <v>5128.1862303178041</v>
      </c>
      <c r="R71" s="5">
        <v>4797.6004774040648</v>
      </c>
      <c r="S71" s="5">
        <v>4132.2358391860298</v>
      </c>
      <c r="T71" s="5">
        <v>4331.0973116802361</v>
      </c>
      <c r="U71" s="5">
        <v>4316.0552109426262</v>
      </c>
      <c r="V71" s="5">
        <v>4140.6568149523182</v>
      </c>
      <c r="W71" s="5">
        <v>4516.9967641059566</v>
      </c>
    </row>
    <row r="72" spans="1:23">
      <c r="A72" s="6" t="s">
        <v>147</v>
      </c>
      <c r="B72" s="6" t="s">
        <v>121</v>
      </c>
      <c r="C72" s="5">
        <v>964.27016276400002</v>
      </c>
      <c r="D72" s="5">
        <v>1009.4151096270009</v>
      </c>
      <c r="E72" s="5">
        <v>972.54848291399799</v>
      </c>
      <c r="F72" s="5">
        <v>978.96544118100087</v>
      </c>
      <c r="G72" s="5">
        <v>965.11986677700145</v>
      </c>
      <c r="H72" s="5">
        <v>992.03250851999996</v>
      </c>
      <c r="I72" s="5">
        <v>1010.8961560170012</v>
      </c>
      <c r="J72" s="5">
        <v>939.59850754799925</v>
      </c>
      <c r="K72" s="5">
        <v>980.73756941400188</v>
      </c>
      <c r="L72" s="5">
        <v>956.06537438700013</v>
      </c>
      <c r="M72" s="5">
        <v>971.6442919020019</v>
      </c>
      <c r="N72" s="5">
        <v>4419.6460017363897</v>
      </c>
      <c r="O72" s="5">
        <v>4190.7344725901385</v>
      </c>
      <c r="P72" s="5">
        <v>4264.8748562087867</v>
      </c>
      <c r="Q72" s="5">
        <v>4253.8443016578985</v>
      </c>
      <c r="R72" s="5">
        <v>4376.9052298584129</v>
      </c>
      <c r="S72" s="5">
        <v>4369.8552524069619</v>
      </c>
      <c r="T72" s="5">
        <v>4066.2290960894502</v>
      </c>
      <c r="U72" s="5">
        <v>4220.3536343480437</v>
      </c>
      <c r="V72" s="5">
        <v>4201.4522806622135</v>
      </c>
      <c r="W72" s="5">
        <v>4305.8283109047788</v>
      </c>
    </row>
    <row r="73" spans="1:23">
      <c r="A73" s="6" t="s">
        <v>147</v>
      </c>
      <c r="B73" s="6" t="s">
        <v>122</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97" t="s">
        <v>150</v>
      </c>
      <c r="B74" s="97"/>
      <c r="C74" s="17">
        <v>12504.941701497919</v>
      </c>
      <c r="D74" s="17">
        <v>11909.07050566591</v>
      </c>
      <c r="E74" s="17">
        <v>11647.439224733193</v>
      </c>
      <c r="F74" s="17">
        <v>11652.319214475921</v>
      </c>
      <c r="G74" s="17">
        <v>12114.983065509898</v>
      </c>
      <c r="H74" s="17">
        <v>12063.708741110611</v>
      </c>
      <c r="I74" s="17">
        <v>11721.828735158586</v>
      </c>
      <c r="J74" s="17">
        <v>11799.84891799087</v>
      </c>
      <c r="K74" s="17">
        <v>11786.169723089857</v>
      </c>
      <c r="L74" s="17">
        <v>11802.768470698007</v>
      </c>
      <c r="M74" s="17">
        <v>12388.480383267406</v>
      </c>
      <c r="N74" s="17">
        <v>17076.279137730256</v>
      </c>
      <c r="O74" s="17">
        <v>16657.430440304823</v>
      </c>
      <c r="P74" s="17">
        <v>16606.628391039085</v>
      </c>
      <c r="Q74" s="17">
        <v>16330.083056855439</v>
      </c>
      <c r="R74" s="17">
        <v>16286.417717676984</v>
      </c>
      <c r="S74" s="17">
        <v>14931.49601702337</v>
      </c>
      <c r="T74" s="17">
        <v>14884.955640846687</v>
      </c>
      <c r="U74" s="17">
        <v>15195.490070338332</v>
      </c>
      <c r="V74" s="17">
        <v>15522.578378335998</v>
      </c>
      <c r="W74" s="17">
        <v>15528.335542885212</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97" t="s">
        <v>144</v>
      </c>
      <c r="B76" s="97"/>
      <c r="C76" s="17">
        <v>12504.941701497919</v>
      </c>
      <c r="D76" s="17">
        <v>11909.07050566591</v>
      </c>
      <c r="E76" s="17">
        <v>11647.439224733193</v>
      </c>
      <c r="F76" s="17">
        <v>11652.319214475921</v>
      </c>
      <c r="G76" s="17">
        <v>12114.983065509898</v>
      </c>
      <c r="H76" s="17">
        <v>12063.708741110611</v>
      </c>
      <c r="I76" s="17">
        <v>11721.828735158586</v>
      </c>
      <c r="J76" s="17">
        <v>11799.84891799087</v>
      </c>
      <c r="K76" s="17">
        <v>11786.169723089857</v>
      </c>
      <c r="L76" s="17">
        <v>11802.768470698007</v>
      </c>
      <c r="M76" s="17">
        <v>12388.480383267406</v>
      </c>
      <c r="N76" s="17">
        <v>17076.279137730256</v>
      </c>
      <c r="O76" s="17">
        <v>16657.430440304823</v>
      </c>
      <c r="P76" s="17">
        <v>16606.628391039085</v>
      </c>
      <c r="Q76" s="17">
        <v>16330.568617524617</v>
      </c>
      <c r="R76" s="17">
        <v>16286.878209528326</v>
      </c>
      <c r="S76" s="17">
        <v>14932.374090529422</v>
      </c>
      <c r="T76" s="17">
        <v>14884.979440499079</v>
      </c>
      <c r="U76" s="17">
        <v>15195.71379611585</v>
      </c>
      <c r="V76" s="17">
        <v>15522.608346097877</v>
      </c>
      <c r="W76" s="17">
        <v>15528.56381658279</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10007.003556605621</v>
      </c>
      <c r="D83" s="5">
        <v>7725.997541867634</v>
      </c>
      <c r="E83" s="5">
        <v>7751.0284424422525</v>
      </c>
      <c r="F83" s="5">
        <v>8899.4870769448862</v>
      </c>
      <c r="G83" s="5">
        <v>8426.6506685355143</v>
      </c>
      <c r="H83" s="5">
        <v>8673.6491223480989</v>
      </c>
      <c r="I83" s="5">
        <v>5819.1124240678246</v>
      </c>
      <c r="J83" s="5">
        <v>7594.0280694028916</v>
      </c>
      <c r="K83" s="5">
        <v>7273.6558259117955</v>
      </c>
      <c r="L83" s="5">
        <v>6419.6886444966076</v>
      </c>
      <c r="M83" s="5">
        <v>6932.7375245908352</v>
      </c>
      <c r="N83" s="5">
        <v>7086.5905507608413</v>
      </c>
      <c r="O83" s="5">
        <v>7078.5313795210432</v>
      </c>
      <c r="P83" s="5">
        <v>6898.1071644692074</v>
      </c>
      <c r="Q83" s="5">
        <v>6742.5935921555547</v>
      </c>
      <c r="R83" s="5">
        <v>6750.9656030556116</v>
      </c>
      <c r="S83" s="5">
        <v>5716.6509623056163</v>
      </c>
      <c r="T83" s="5">
        <v>7209.1374373795534</v>
      </c>
      <c r="U83" s="5">
        <v>7468.1950355884655</v>
      </c>
      <c r="V83" s="5">
        <v>6381.1079906297882</v>
      </c>
      <c r="W83" s="5">
        <v>6916.1585578434851</v>
      </c>
    </row>
    <row r="84" spans="1:23">
      <c r="A84" s="6" t="s">
        <v>148</v>
      </c>
      <c r="B84" s="6" t="s">
        <v>118</v>
      </c>
      <c r="C84" s="5">
        <v>7.3295010021202547</v>
      </c>
      <c r="D84" s="5">
        <v>0.91454747971302663</v>
      </c>
      <c r="E84" s="5">
        <v>7.0720127064511615</v>
      </c>
      <c r="F84" s="5">
        <v>7.4945829953227063</v>
      </c>
      <c r="G84" s="5">
        <v>9.811652155298054</v>
      </c>
      <c r="H84" s="5">
        <v>9.0643319414685219</v>
      </c>
      <c r="I84" s="5">
        <v>11.701665048676951</v>
      </c>
      <c r="J84" s="5">
        <v>10.668622296076952</v>
      </c>
      <c r="K84" s="5">
        <v>14.020910297477119</v>
      </c>
      <c r="L84" s="5">
        <v>17.560794352577073</v>
      </c>
      <c r="M84" s="5">
        <v>24.299910830441068</v>
      </c>
      <c r="N84" s="5">
        <v>27.769385422957235</v>
      </c>
      <c r="O84" s="5">
        <v>33.074284918674103</v>
      </c>
      <c r="P84" s="5">
        <v>33.27608685759386</v>
      </c>
      <c r="Q84" s="5">
        <v>37.195376588897794</v>
      </c>
      <c r="R84" s="5">
        <v>33.379653580428432</v>
      </c>
      <c r="S84" s="5">
        <v>66.759005863764997</v>
      </c>
      <c r="T84" s="5">
        <v>32.989909332409908</v>
      </c>
      <c r="U84" s="5">
        <v>23.13428513324434</v>
      </c>
      <c r="V84" s="5">
        <v>35.908457315805634</v>
      </c>
      <c r="W84" s="5">
        <v>24.137790537484552</v>
      </c>
    </row>
    <row r="85" spans="1:23">
      <c r="A85" s="6" t="s">
        <v>148</v>
      </c>
      <c r="B85" s="6" t="s">
        <v>119</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148</v>
      </c>
      <c r="B86" s="6" t="s">
        <v>120</v>
      </c>
      <c r="C86" s="5">
        <v>2124.986488991748</v>
      </c>
      <c r="D86" s="5">
        <v>2049.3446551971178</v>
      </c>
      <c r="E86" s="5">
        <v>2390.1200976029754</v>
      </c>
      <c r="F86" s="5">
        <v>3151.0367638319749</v>
      </c>
      <c r="G86" s="5">
        <v>3838.8062801133892</v>
      </c>
      <c r="H86" s="5">
        <v>4503.993057458616</v>
      </c>
      <c r="I86" s="5">
        <v>4634.1416370450306</v>
      </c>
      <c r="J86" s="5">
        <v>5302.9489922983903</v>
      </c>
      <c r="K86" s="5">
        <v>5712.2187803548168</v>
      </c>
      <c r="L86" s="5">
        <v>5783.8530974647965</v>
      </c>
      <c r="M86" s="5">
        <v>6213.2295128994001</v>
      </c>
      <c r="N86" s="5">
        <v>5927.9944987575318</v>
      </c>
      <c r="O86" s="5">
        <v>5631.8896443564072</v>
      </c>
      <c r="P86" s="5">
        <v>6074.7763441884517</v>
      </c>
      <c r="Q86" s="5">
        <v>6118.8341964388592</v>
      </c>
      <c r="R86" s="5">
        <v>6218.5807343492434</v>
      </c>
      <c r="S86" s="5">
        <v>5967.4340418294432</v>
      </c>
      <c r="T86" s="5">
        <v>5902.6343437075102</v>
      </c>
      <c r="U86" s="5">
        <v>5794.2127904089693</v>
      </c>
      <c r="V86" s="5">
        <v>5481.5762221983277</v>
      </c>
      <c r="W86" s="5">
        <v>5860.0070887125548</v>
      </c>
    </row>
    <row r="87" spans="1:23">
      <c r="A87" s="6" t="s">
        <v>148</v>
      </c>
      <c r="B87" s="6" t="s">
        <v>121</v>
      </c>
      <c r="C87" s="5">
        <v>0</v>
      </c>
      <c r="D87" s="5">
        <v>0</v>
      </c>
      <c r="E87" s="5">
        <v>0</v>
      </c>
      <c r="F87" s="5">
        <v>0</v>
      </c>
      <c r="G87" s="5">
        <v>0</v>
      </c>
      <c r="H87" s="5">
        <v>0</v>
      </c>
      <c r="I87" s="5">
        <v>304.79452769999881</v>
      </c>
      <c r="J87" s="5">
        <v>289.67010284999969</v>
      </c>
      <c r="K87" s="5">
        <v>299.07209264999955</v>
      </c>
      <c r="L87" s="5">
        <v>295.38303825000037</v>
      </c>
      <c r="M87" s="5">
        <v>293.47250354999966</v>
      </c>
      <c r="N87" s="5">
        <v>304.3512788999987</v>
      </c>
      <c r="O87" s="5">
        <v>315.56269274999954</v>
      </c>
      <c r="P87" s="5">
        <v>288.32339579999973</v>
      </c>
      <c r="Q87" s="5">
        <v>298.19626634999941</v>
      </c>
      <c r="R87" s="5">
        <v>287.00702789999889</v>
      </c>
      <c r="S87" s="5">
        <v>304.77683969999941</v>
      </c>
      <c r="T87" s="5">
        <v>291.80203634999987</v>
      </c>
      <c r="U87" s="5">
        <v>299.86147469999969</v>
      </c>
      <c r="V87" s="5">
        <v>294.94377959999935</v>
      </c>
      <c r="W87" s="5">
        <v>292.70548619999994</v>
      </c>
    </row>
    <row r="88" spans="1:23">
      <c r="A88" s="6" t="s">
        <v>148</v>
      </c>
      <c r="B88" s="6" t="s">
        <v>122</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97" t="s">
        <v>150</v>
      </c>
      <c r="B89" s="97"/>
      <c r="C89" s="17">
        <v>12395.01315314597</v>
      </c>
      <c r="D89" s="17">
        <v>10063.993087191053</v>
      </c>
      <c r="E89" s="17">
        <v>10452.745284004128</v>
      </c>
      <c r="F89" s="17">
        <v>12373.313115550862</v>
      </c>
      <c r="G89" s="17">
        <v>12591.605551550103</v>
      </c>
      <c r="H89" s="17">
        <v>13505.022082725114</v>
      </c>
      <c r="I89" s="17">
        <v>11091.459872373953</v>
      </c>
      <c r="J89" s="17">
        <v>13535.231496603881</v>
      </c>
      <c r="K89" s="17">
        <v>13672.609881923012</v>
      </c>
      <c r="L89" s="17">
        <v>12947.062595247404</v>
      </c>
      <c r="M89" s="17">
        <v>13926.544502965933</v>
      </c>
      <c r="N89" s="17">
        <v>13824.47554079887</v>
      </c>
      <c r="O89" s="17">
        <v>13548.26832837035</v>
      </c>
      <c r="P89" s="17">
        <v>13803.831109016659</v>
      </c>
      <c r="Q89" s="17">
        <v>13724.899126492814</v>
      </c>
      <c r="R89" s="17">
        <v>13844.197186887155</v>
      </c>
      <c r="S89" s="17">
        <v>12596.625009322161</v>
      </c>
      <c r="T89" s="17">
        <v>14020.956567776764</v>
      </c>
      <c r="U89" s="17">
        <v>14198.468407287733</v>
      </c>
      <c r="V89" s="17">
        <v>12863.145617075517</v>
      </c>
      <c r="W89" s="17">
        <v>13869.885317908042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12395.01315314597</v>
      </c>
      <c r="D91" s="17">
        <v>10063.993087191053</v>
      </c>
      <c r="E91" s="17">
        <v>10452.745284004128</v>
      </c>
      <c r="F91" s="17">
        <v>12373.313115550862</v>
      </c>
      <c r="G91" s="17">
        <v>12591.605551550103</v>
      </c>
      <c r="H91" s="17">
        <v>13505.022082725114</v>
      </c>
      <c r="I91" s="17">
        <v>11091.459872373953</v>
      </c>
      <c r="J91" s="17">
        <v>13535.231496603881</v>
      </c>
      <c r="K91" s="17">
        <v>13672.609881923012</v>
      </c>
      <c r="L91" s="17">
        <v>12947.062595247404</v>
      </c>
      <c r="M91" s="17">
        <v>13926.544502965933</v>
      </c>
      <c r="N91" s="17">
        <v>13824.47554079887</v>
      </c>
      <c r="O91" s="17">
        <v>13548.26832837035</v>
      </c>
      <c r="P91" s="17">
        <v>13803.831109016659</v>
      </c>
      <c r="Q91" s="17">
        <v>13724.899126492814</v>
      </c>
      <c r="R91" s="17">
        <v>13844.197186887155</v>
      </c>
      <c r="S91" s="17">
        <v>12596.625009322161</v>
      </c>
      <c r="T91" s="17">
        <v>14020.956567776764</v>
      </c>
      <c r="U91" s="17">
        <v>14198.468407287733</v>
      </c>
      <c r="V91" s="17">
        <v>12863.145617075517</v>
      </c>
      <c r="W91" s="17">
        <v>13869.885317908042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-882.78252190517242</v>
      </c>
      <c r="D96" s="5">
        <v>-1156.8729180759658</v>
      </c>
      <c r="E96" s="5">
        <v>-1045.1849385690755</v>
      </c>
      <c r="F96" s="5">
        <v>-1790.5062734622995</v>
      </c>
      <c r="G96" s="5">
        <v>-2392.9093948489253</v>
      </c>
      <c r="H96" s="5">
        <v>-2958.23658239016</v>
      </c>
      <c r="I96" s="5">
        <v>-4031.4800022432323</v>
      </c>
      <c r="J96" s="5">
        <v>-3479.6833939611333</v>
      </c>
      <c r="K96" s="5">
        <v>-4727.4974944707265</v>
      </c>
      <c r="L96" s="5">
        <v>-3984.3017222132489</v>
      </c>
      <c r="M96" s="5">
        <v>-4411.1142489249441</v>
      </c>
      <c r="N96" s="5">
        <v>-6648.5872032332072</v>
      </c>
      <c r="O96" s="5">
        <v>-6293.3046365206319</v>
      </c>
      <c r="P96" s="5">
        <v>-6272.2279461786266</v>
      </c>
      <c r="Q96" s="5">
        <v>-9684.6710803757142</v>
      </c>
      <c r="R96" s="5">
        <v>-10415.719166998546</v>
      </c>
      <c r="S96" s="5">
        <v>-9665.90055041286</v>
      </c>
      <c r="T96" s="5">
        <v>-8729.1428033718548</v>
      </c>
      <c r="U96" s="5">
        <v>-9337.7095810263127</v>
      </c>
      <c r="V96" s="5">
        <v>-9268.872163068454</v>
      </c>
      <c r="W96" s="5">
        <v>-8551.9896304461472</v>
      </c>
    </row>
    <row r="97" spans="1:23">
      <c r="A97" s="6" t="s">
        <v>77</v>
      </c>
      <c r="B97" s="6" t="s">
        <v>127</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97" t="s">
        <v>138</v>
      </c>
      <c r="B98" s="97"/>
      <c r="C98" s="17">
        <v>-2619.8373776142162</v>
      </c>
      <c r="D98" s="17">
        <v>-3196.8012586118889</v>
      </c>
      <c r="E98" s="17">
        <v>-3262.9152505567099</v>
      </c>
      <c r="F98" s="17">
        <v>-4295.2630437760254</v>
      </c>
      <c r="G98" s="17">
        <v>-5260.9398607684343</v>
      </c>
      <c r="H98" s="17">
        <v>-6390.4436927330207</v>
      </c>
      <c r="I98" s="17">
        <v>-8020.7276694997236</v>
      </c>
      <c r="J98" s="17">
        <v>-8169.3089008064981</v>
      </c>
      <c r="K98" s="17">
        <v>-10460.321168306553</v>
      </c>
      <c r="L98" s="17">
        <v>-10803.132203517504</v>
      </c>
      <c r="M98" s="17">
        <v>-12318.83337889874</v>
      </c>
      <c r="N98" s="17">
        <v>-15464.746888864564</v>
      </c>
      <c r="O98" s="17">
        <v>-15917.710619439989</v>
      </c>
      <c r="P98" s="17">
        <v>-16795.147820289581</v>
      </c>
      <c r="Q98" s="17">
        <v>-21049.686890482328</v>
      </c>
      <c r="R98" s="17">
        <v>-22761.341649582555</v>
      </c>
      <c r="S98" s="17">
        <v>-23041.762958944433</v>
      </c>
      <c r="T98" s="17">
        <v>-23080.311396842742</v>
      </c>
      <c r="U98" s="17">
        <v>-24508.854028801165</v>
      </c>
      <c r="V98" s="17">
        <v>-25470.588438869745</v>
      </c>
      <c r="W98" s="17">
        <v>-25914.382069453844</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-222.82936416222367</v>
      </c>
      <c r="D101" s="5">
        <v>-415.06284443828588</v>
      </c>
      <c r="E101" s="5">
        <v>-216.04151152224367</v>
      </c>
      <c r="F101" s="5">
        <v>-626.53777555029137</v>
      </c>
      <c r="G101" s="5">
        <v>-1033.2220747719798</v>
      </c>
      <c r="H101" s="5">
        <v>-1298.5702264179033</v>
      </c>
      <c r="I101" s="5">
        <v>-1767.8204278670823</v>
      </c>
      <c r="J101" s="5">
        <v>-1358.0533121492788</v>
      </c>
      <c r="K101" s="5">
        <v>-1443.5467280325145</v>
      </c>
      <c r="L101" s="5">
        <v>-1396.816079990487</v>
      </c>
      <c r="M101" s="5">
        <v>-1551.0271606381173</v>
      </c>
      <c r="N101" s="5">
        <v>-3210.7481395304039</v>
      </c>
      <c r="O101" s="5">
        <v>-2891.7832224565159</v>
      </c>
      <c r="P101" s="5">
        <v>-2794.8359653879579</v>
      </c>
      <c r="Q101" s="5">
        <v>-5428.4529085220547</v>
      </c>
      <c r="R101" s="5">
        <v>-5276.6388348830342</v>
      </c>
      <c r="S101" s="5">
        <v>-4036.217574669492</v>
      </c>
      <c r="T101" s="5">
        <v>-4036.7717920008672</v>
      </c>
      <c r="U101" s="5">
        <v>-3152.9996898094619</v>
      </c>
      <c r="V101" s="5">
        <v>-3217.3015553187065</v>
      </c>
      <c r="W101" s="5">
        <v>-2707.9192320997695</v>
      </c>
    </row>
    <row r="102" spans="1:23">
      <c r="A102" s="6" t="s">
        <v>128</v>
      </c>
      <c r="B102" s="6" t="s">
        <v>127</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97" t="s">
        <v>138</v>
      </c>
      <c r="B103" s="97"/>
      <c r="C103" s="17">
        <v>-620.37242880651661</v>
      </c>
      <c r="D103" s="17">
        <v>-876.19380324539986</v>
      </c>
      <c r="E103" s="17">
        <v>-704.13262231686565</v>
      </c>
      <c r="F103" s="17">
        <v>-1149.8508999584083</v>
      </c>
      <c r="G103" s="17">
        <v>-1620.6006407136479</v>
      </c>
      <c r="H103" s="17">
        <v>-2026.5907535689184</v>
      </c>
      <c r="I103" s="17">
        <v>-2670.4218210243384</v>
      </c>
      <c r="J103" s="17">
        <v>-2552.3795587155992</v>
      </c>
      <c r="K103" s="17">
        <v>-3117.9758664913243</v>
      </c>
      <c r="L103" s="17">
        <v>-3552.3944826352372</v>
      </c>
      <c r="M103" s="17">
        <v>-4139.3598395984372</v>
      </c>
      <c r="N103" s="17">
        <v>-6125.9950255134645</v>
      </c>
      <c r="O103" s="17">
        <v>-6096.1117848285858</v>
      </c>
      <c r="P103" s="17">
        <v>-6340.4103528747673</v>
      </c>
      <c r="Q103" s="17">
        <v>-9343.7356495664535</v>
      </c>
      <c r="R103" s="17">
        <v>-9546.8874819587436</v>
      </c>
      <c r="S103" s="17">
        <v>-8603.7042966403424</v>
      </c>
      <c r="T103" s="17">
        <v>-8893.368823409297</v>
      </c>
      <c r="U103" s="17">
        <v>-8316.0820289702224</v>
      </c>
      <c r="V103" s="17">
        <v>-8816.3406498108761</v>
      </c>
      <c r="W103" s="17">
        <v>-8775.0660556534804</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-205.66667111060167</v>
      </c>
      <c r="D106" s="5">
        <v>-292.8738037938042</v>
      </c>
      <c r="E106" s="5">
        <v>-289.84347954431138</v>
      </c>
      <c r="F106" s="5">
        <v>-455.51562596933309</v>
      </c>
      <c r="G106" s="5">
        <v>-552.87370925707626</v>
      </c>
      <c r="H106" s="5">
        <v>-673.35148733207711</v>
      </c>
      <c r="I106" s="5">
        <v>-1248.9017125548753</v>
      </c>
      <c r="J106" s="5">
        <v>-1249.3540518839818</v>
      </c>
      <c r="K106" s="5">
        <v>-2261.9018136317613</v>
      </c>
      <c r="L106" s="5">
        <v>-1300.5224250340011</v>
      </c>
      <c r="M106" s="5">
        <v>-1474.5852468362036</v>
      </c>
      <c r="N106" s="5">
        <v>-1809.8516952467048</v>
      </c>
      <c r="O106" s="5">
        <v>-1771.7505342672575</v>
      </c>
      <c r="P106" s="5">
        <v>-1785.2240717427112</v>
      </c>
      <c r="Q106" s="5">
        <v>-2006.7464130263297</v>
      </c>
      <c r="R106" s="5">
        <v>-2864.4376510999869</v>
      </c>
      <c r="S106" s="5">
        <v>-3248.3110608868251</v>
      </c>
      <c r="T106" s="5">
        <v>-2560.8574466162981</v>
      </c>
      <c r="U106" s="5">
        <v>-2775.263530756386</v>
      </c>
      <c r="V106" s="5">
        <v>-2726.7613014233257</v>
      </c>
      <c r="W106" s="5">
        <v>-2507.0890335342074</v>
      </c>
    </row>
    <row r="107" spans="1:23">
      <c r="A107" s="6" t="s">
        <v>145</v>
      </c>
      <c r="B107" s="6" t="s">
        <v>127</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97" t="s">
        <v>138</v>
      </c>
      <c r="B108" s="97"/>
      <c r="C108" s="17">
        <v>-721.95939559711064</v>
      </c>
      <c r="D108" s="17">
        <v>-911.94671588135122</v>
      </c>
      <c r="E108" s="17">
        <v>-999.16672588201345</v>
      </c>
      <c r="F108" s="17">
        <v>-1284.5539620783111</v>
      </c>
      <c r="G108" s="17">
        <v>-1512.6539997488203</v>
      </c>
      <c r="H108" s="17">
        <v>-1819.3538215379272</v>
      </c>
      <c r="I108" s="17">
        <v>-2548.1554211277453</v>
      </c>
      <c r="J108" s="17">
        <v>-2717.5064407695818</v>
      </c>
      <c r="K108" s="17">
        <v>-3922.7733807321015</v>
      </c>
      <c r="L108" s="17">
        <v>-3224.6593288388513</v>
      </c>
      <c r="M108" s="17">
        <v>-3782.1885500693038</v>
      </c>
      <c r="N108" s="17">
        <v>-4414.3419952058848</v>
      </c>
      <c r="O108" s="17">
        <v>-4571.0141932578881</v>
      </c>
      <c r="P108" s="17">
        <v>-4802.9254269360608</v>
      </c>
      <c r="Q108" s="17">
        <v>-5268.7367586725995</v>
      </c>
      <c r="R108" s="17">
        <v>-6469.9500412949474</v>
      </c>
      <c r="S108" s="17">
        <v>-7235.764300353716</v>
      </c>
      <c r="T108" s="17">
        <v>-6906.7095975342882</v>
      </c>
      <c r="U108" s="17">
        <v>-7360.1209152344054</v>
      </c>
      <c r="V108" s="17">
        <v>-7670.003594619955</v>
      </c>
      <c r="W108" s="17">
        <v>-7833.9271330391175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-151.36532549909487</v>
      </c>
      <c r="D111" s="5">
        <v>-156.53343784725374</v>
      </c>
      <c r="E111" s="5">
        <v>-170.90742587446636</v>
      </c>
      <c r="F111" s="5">
        <v>-277.61944294132275</v>
      </c>
      <c r="G111" s="5">
        <v>-350.70323632610513</v>
      </c>
      <c r="H111" s="5">
        <v>-472.42506630539049</v>
      </c>
      <c r="I111" s="5">
        <v>-481.48963073551897</v>
      </c>
      <c r="J111" s="5">
        <v>-413.89311006372941</v>
      </c>
      <c r="K111" s="5">
        <v>-532.27079955491968</v>
      </c>
      <c r="L111" s="5">
        <v>-779.9856789319216</v>
      </c>
      <c r="M111" s="5">
        <v>-860.64707404023466</v>
      </c>
      <c r="N111" s="5">
        <v>-1032.4205024896035</v>
      </c>
      <c r="O111" s="5">
        <v>-1032.7241326057674</v>
      </c>
      <c r="P111" s="5">
        <v>-1064.9448817049424</v>
      </c>
      <c r="Q111" s="5">
        <v>-1245.2756467791205</v>
      </c>
      <c r="R111" s="5">
        <v>-1186.1014172582563</v>
      </c>
      <c r="S111" s="5">
        <v>-1227.6077758891854</v>
      </c>
      <c r="T111" s="5">
        <v>-1095.3853130879666</v>
      </c>
      <c r="U111" s="5">
        <v>-2421.59585234834</v>
      </c>
      <c r="V111" s="5">
        <v>-2379.0070206969003</v>
      </c>
      <c r="W111" s="5">
        <v>-2414.3275555561822</v>
      </c>
    </row>
    <row r="112" spans="1:23">
      <c r="A112" s="6" t="s">
        <v>146</v>
      </c>
      <c r="B112" s="6" t="s">
        <v>127</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97" t="s">
        <v>138</v>
      </c>
      <c r="B113" s="97"/>
      <c r="C113" s="17">
        <v>-418.35716214562689</v>
      </c>
      <c r="D113" s="17">
        <v>-515.04526245388877</v>
      </c>
      <c r="E113" s="17">
        <v>-586.08276953266227</v>
      </c>
      <c r="F113" s="17">
        <v>-784.7013892750507</v>
      </c>
      <c r="G113" s="17">
        <v>-978.13777068108311</v>
      </c>
      <c r="H113" s="17">
        <v>-1230.0704676185646</v>
      </c>
      <c r="I113" s="17">
        <v>-1352.733380685052</v>
      </c>
      <c r="J113" s="17">
        <v>-1448.8962893754194</v>
      </c>
      <c r="K113" s="17">
        <v>-1836.7012942658396</v>
      </c>
      <c r="L113" s="17">
        <v>-2334.1630149365214</v>
      </c>
      <c r="M113" s="17">
        <v>-2595.1041626414244</v>
      </c>
      <c r="N113" s="17">
        <v>-2975.8830076257937</v>
      </c>
      <c r="O113" s="17">
        <v>-3206.3199839476274</v>
      </c>
      <c r="P113" s="17">
        <v>-3447.9283957771727</v>
      </c>
      <c r="Q113" s="17">
        <v>-3778.7054572961806</v>
      </c>
      <c r="R113" s="17">
        <v>-3900.3377992000565</v>
      </c>
      <c r="S113" s="17">
        <v>-4155.1030623261549</v>
      </c>
      <c r="T113" s="17">
        <v>-4248.3570669388764</v>
      </c>
      <c r="U113" s="17">
        <v>-5744.7015317249197</v>
      </c>
      <c r="V113" s="17">
        <v>-5859.95106596818</v>
      </c>
      <c r="W113" s="17">
        <v>-6112.9304161277623</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-294.21439845239013</v>
      </c>
      <c r="D116" s="5">
        <v>-291.33664469986576</v>
      </c>
      <c r="E116" s="5">
        <v>-360.14830332190633</v>
      </c>
      <c r="F116" s="5">
        <v>-422.01466010053196</v>
      </c>
      <c r="G116" s="5">
        <v>-444.56686930699129</v>
      </c>
      <c r="H116" s="5">
        <v>-503.10630525723388</v>
      </c>
      <c r="I116" s="5">
        <v>-519.62303487414772</v>
      </c>
      <c r="J116" s="5">
        <v>-445.82922120784519</v>
      </c>
      <c r="K116" s="5">
        <v>-473.1337732166333</v>
      </c>
      <c r="L116" s="5">
        <v>-486.46455582358624</v>
      </c>
      <c r="M116" s="5">
        <v>-496.2603449588521</v>
      </c>
      <c r="N116" s="5">
        <v>-562.62802675351372</v>
      </c>
      <c r="O116" s="5">
        <v>-558.41109346898838</v>
      </c>
      <c r="P116" s="5">
        <v>-588.07853255150826</v>
      </c>
      <c r="Q116" s="5">
        <v>-960.43842249197758</v>
      </c>
      <c r="R116" s="5">
        <v>-1048.97378383046</v>
      </c>
      <c r="S116" s="5">
        <v>-1075.5316013538818</v>
      </c>
      <c r="T116" s="5">
        <v>-997.3207338010003</v>
      </c>
      <c r="U116" s="5">
        <v>-960.3262907954886</v>
      </c>
      <c r="V116" s="5">
        <v>-903.86991249825326</v>
      </c>
      <c r="W116" s="5">
        <v>-894.25770224526525</v>
      </c>
    </row>
    <row r="117" spans="1:23">
      <c r="A117" s="6" t="s">
        <v>147</v>
      </c>
      <c r="B117" s="6" t="s">
        <v>127</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97" t="s">
        <v>138</v>
      </c>
      <c r="B118" s="97"/>
      <c r="C118" s="17">
        <v>-801.12821040102017</v>
      </c>
      <c r="D118" s="17">
        <v>-841.79636110555271</v>
      </c>
      <c r="E118" s="17">
        <v>-919.62199316730221</v>
      </c>
      <c r="F118" s="17">
        <v>-1020.4684721230319</v>
      </c>
      <c r="G118" s="17">
        <v>-1088.5462788330624</v>
      </c>
      <c r="H118" s="17">
        <v>-1248.9834317672819</v>
      </c>
      <c r="I118" s="17">
        <v>-1375.0185074507567</v>
      </c>
      <c r="J118" s="17">
        <v>-1370.3855779301962</v>
      </c>
      <c r="K118" s="17">
        <v>-1480.4415448417633</v>
      </c>
      <c r="L118" s="17">
        <v>-1554.2911530337865</v>
      </c>
      <c r="M118" s="17">
        <v>-1622.9777714089321</v>
      </c>
      <c r="N118" s="17">
        <v>-1735.3492241129536</v>
      </c>
      <c r="O118" s="17">
        <v>-1805.1749907411684</v>
      </c>
      <c r="P118" s="17">
        <v>-1949.5465076550681</v>
      </c>
      <c r="Q118" s="17">
        <v>-2390.1439457620177</v>
      </c>
      <c r="R118" s="17">
        <v>-2559.44820271147</v>
      </c>
      <c r="S118" s="17">
        <v>-2699.0628893903922</v>
      </c>
      <c r="T118" s="17">
        <v>-2707.6718890234802</v>
      </c>
      <c r="U118" s="17">
        <v>-2755.2347130018388</v>
      </c>
      <c r="V118" s="17">
        <v>-2746.2626797497933</v>
      </c>
      <c r="W118" s="17">
        <v>-2791.4541462413754</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-8.7067626808620666</v>
      </c>
      <c r="D121" s="5">
        <v>-1.0661872967562829</v>
      </c>
      <c r="E121" s="5">
        <v>-8.244218306147765</v>
      </c>
      <c r="F121" s="5">
        <v>-8.8187689008204782</v>
      </c>
      <c r="G121" s="5">
        <v>-11.543505186772684</v>
      </c>
      <c r="H121" s="5">
        <v>-10.783497077555028</v>
      </c>
      <c r="I121" s="5">
        <v>-13.645196211607809</v>
      </c>
      <c r="J121" s="5">
        <v>-12.553698656298517</v>
      </c>
      <c r="K121" s="5">
        <v>-16.644380034897779</v>
      </c>
      <c r="L121" s="5">
        <v>-20.512982433253384</v>
      </c>
      <c r="M121" s="5">
        <v>-28.594422451536236</v>
      </c>
      <c r="N121" s="5">
        <v>-32.938839212980724</v>
      </c>
      <c r="O121" s="5">
        <v>-38.635653722103484</v>
      </c>
      <c r="P121" s="5">
        <v>-39.144494791507427</v>
      </c>
      <c r="Q121" s="5">
        <v>-43.757689556231767</v>
      </c>
      <c r="R121" s="5">
        <v>-39.567479926808055</v>
      </c>
      <c r="S121" s="5">
        <v>-78.232537613475031</v>
      </c>
      <c r="T121" s="5">
        <v>-38.807517865723348</v>
      </c>
      <c r="U121" s="5">
        <v>-27.524217316635653</v>
      </c>
      <c r="V121" s="5">
        <v>-41.932373131268868</v>
      </c>
      <c r="W121" s="5">
        <v>-28.396107010723384</v>
      </c>
    </row>
    <row r="122" spans="1:23">
      <c r="A122" s="6" t="s">
        <v>148</v>
      </c>
      <c r="B122" s="6" t="s">
        <v>127</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97" t="s">
        <v>138</v>
      </c>
      <c r="B123" s="97"/>
      <c r="C123" s="17">
        <v>-58.020180663941872</v>
      </c>
      <c r="D123" s="17">
        <v>-51.819115925696281</v>
      </c>
      <c r="E123" s="17">
        <v>-53.911139657865668</v>
      </c>
      <c r="F123" s="17">
        <v>-55.688320341223474</v>
      </c>
      <c r="G123" s="17">
        <v>-61.001170791820485</v>
      </c>
      <c r="H123" s="17">
        <v>-65.445218240328529</v>
      </c>
      <c r="I123" s="17">
        <v>-74.39853921183051</v>
      </c>
      <c r="J123" s="17">
        <v>-80.141034015702118</v>
      </c>
      <c r="K123" s="17">
        <v>-102.42908197552529</v>
      </c>
      <c r="L123" s="17">
        <v>-137.62422407310839</v>
      </c>
      <c r="M123" s="17">
        <v>-179.20305518064126</v>
      </c>
      <c r="N123" s="17">
        <v>-213.17763640646675</v>
      </c>
      <c r="O123" s="17">
        <v>-239.08966666472048</v>
      </c>
      <c r="P123" s="17">
        <v>-254.3371370465124</v>
      </c>
      <c r="Q123" s="17">
        <v>-268.36507918507277</v>
      </c>
      <c r="R123" s="17">
        <v>-284.71812441733806</v>
      </c>
      <c r="S123" s="17">
        <v>-348.12841023382902</v>
      </c>
      <c r="T123" s="17">
        <v>-324.2040199368044</v>
      </c>
      <c r="U123" s="17">
        <v>-332.71483986977967</v>
      </c>
      <c r="V123" s="17">
        <v>-378.03044872093886</v>
      </c>
      <c r="W123" s="17">
        <v>-401.00431839210933</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94189.334396319027</v>
      </c>
      <c r="D4" s="5">
        <v>90312.911739271687</v>
      </c>
      <c r="E4" s="5">
        <v>89923.571215412769</v>
      </c>
      <c r="F4" s="5">
        <v>85445.692354265164</v>
      </c>
      <c r="G4" s="5">
        <v>84012.961374915554</v>
      </c>
      <c r="H4" s="5">
        <v>80056.307386534492</v>
      </c>
      <c r="I4" s="5">
        <v>82268.221216200414</v>
      </c>
      <c r="J4" s="5">
        <v>72204.168889883877</v>
      </c>
      <c r="K4" s="5">
        <v>70534.649578056007</v>
      </c>
      <c r="L4" s="5">
        <v>75762.542944321962</v>
      </c>
      <c r="M4" s="5">
        <v>72428.78388525109</v>
      </c>
      <c r="N4" s="5">
        <v>73983.321434945363</v>
      </c>
      <c r="O4" s="5">
        <v>75808.797374104935</v>
      </c>
      <c r="P4" s="5">
        <v>72981.056819995138</v>
      </c>
      <c r="Q4" s="5">
        <v>46739.016965712959</v>
      </c>
      <c r="R4" s="5">
        <v>42702.171361855006</v>
      </c>
      <c r="S4" s="5">
        <v>34030.903282465842</v>
      </c>
      <c r="T4" s="5">
        <v>34756.488936147536</v>
      </c>
      <c r="U4" s="5">
        <v>35566.200701906724</v>
      </c>
      <c r="V4" s="5">
        <v>34120.90352698131</v>
      </c>
      <c r="W4" s="5">
        <v>33335.558908443301</v>
      </c>
      <c r="AA4" s="83"/>
    </row>
    <row r="5" spans="1:27">
      <c r="A5" s="6" t="s">
        <v>77</v>
      </c>
      <c r="B5" s="6" t="s">
        <v>114</v>
      </c>
      <c r="C5" s="5">
        <v>31568.700438611482</v>
      </c>
      <c r="D5" s="5">
        <v>33310.461900510054</v>
      </c>
      <c r="E5" s="5">
        <v>33108.369176542983</v>
      </c>
      <c r="F5" s="5">
        <v>33604.698267851534</v>
      </c>
      <c r="G5" s="5">
        <v>33446.378938928152</v>
      </c>
      <c r="H5" s="5">
        <v>31320.254379995578</v>
      </c>
      <c r="I5" s="5">
        <v>33044.971508712668</v>
      </c>
      <c r="J5" s="5">
        <v>30269.583271973654</v>
      </c>
      <c r="K5" s="5">
        <v>29440.397358918541</v>
      </c>
      <c r="L5" s="5">
        <v>27688.362840508209</v>
      </c>
      <c r="M5" s="5">
        <v>23941.011121874486</v>
      </c>
      <c r="N5" s="5">
        <v>22631.147248418019</v>
      </c>
      <c r="O5" s="5">
        <v>22806.218509759314</v>
      </c>
      <c r="P5" s="5">
        <v>21899.422100429219</v>
      </c>
      <c r="Q5" s="5">
        <v>23140.185967171783</v>
      </c>
      <c r="R5" s="5">
        <v>22898.680437039016</v>
      </c>
      <c r="S5" s="5">
        <v>22405.246867225873</v>
      </c>
      <c r="T5" s="5">
        <v>23092.231832009522</v>
      </c>
      <c r="U5" s="5">
        <v>23091.145123419712</v>
      </c>
      <c r="V5" s="5">
        <v>22592.290110672973</v>
      </c>
      <c r="W5" s="5">
        <v>22500.990862693812</v>
      </c>
      <c r="AA5" s="83"/>
    </row>
    <row r="6" spans="1:27">
      <c r="A6" s="6" t="s">
        <v>77</v>
      </c>
      <c r="B6" s="6" t="s">
        <v>115</v>
      </c>
      <c r="C6" s="5">
        <v>3094.1642676701586</v>
      </c>
      <c r="D6" s="5">
        <v>3060.6334842061087</v>
      </c>
      <c r="E6" s="5">
        <v>2693.8710344925539</v>
      </c>
      <c r="F6" s="5">
        <v>1924.175387601053</v>
      </c>
      <c r="G6" s="5">
        <v>1927.2764329533256</v>
      </c>
      <c r="H6" s="5">
        <v>1922.5344938905537</v>
      </c>
      <c r="I6" s="5">
        <v>1929.1057036542707</v>
      </c>
      <c r="J6" s="5">
        <v>1871.4793919912877</v>
      </c>
      <c r="K6" s="5">
        <v>1872.2724707489879</v>
      </c>
      <c r="L6" s="5">
        <v>1871.4793919912972</v>
      </c>
      <c r="M6" s="5">
        <v>1878.8574222987745</v>
      </c>
      <c r="N6" s="5">
        <v>1871.4793919912909</v>
      </c>
      <c r="O6" s="5">
        <v>1871.4793919912918</v>
      </c>
      <c r="P6" s="5">
        <v>1871.4793919912941</v>
      </c>
      <c r="Q6" s="5">
        <v>2084.5049891043986</v>
      </c>
      <c r="R6" s="5">
        <v>1973.9141200879567</v>
      </c>
      <c r="S6" s="5">
        <v>5221.0658093323373</v>
      </c>
      <c r="T6" s="5">
        <v>1927.6628845735304</v>
      </c>
      <c r="U6" s="5">
        <v>2241.4903857930408</v>
      </c>
      <c r="V6" s="5">
        <v>4128.1889317582509</v>
      </c>
      <c r="W6" s="5">
        <v>1821.4980454216061</v>
      </c>
      <c r="AA6" s="83"/>
    </row>
    <row r="7" spans="1:27">
      <c r="A7" s="6" t="s">
        <v>77</v>
      </c>
      <c r="B7" s="6" t="s">
        <v>116</v>
      </c>
      <c r="C7" s="5">
        <v>73.951942294370255</v>
      </c>
      <c r="D7" s="5">
        <v>51.939167779925327</v>
      </c>
      <c r="E7" s="5">
        <v>71.737193815173583</v>
      </c>
      <c r="F7" s="5">
        <v>30.626212144388674</v>
      </c>
      <c r="G7" s="5">
        <v>10.06852013100508</v>
      </c>
      <c r="H7" s="5">
        <v>1.0880682325450421</v>
      </c>
      <c r="I7" s="5">
        <v>1.3618244389679999</v>
      </c>
      <c r="J7" s="5">
        <v>5.4581420359528128</v>
      </c>
      <c r="K7" s="5">
        <v>2.3598389117544771</v>
      </c>
      <c r="L7" s="5">
        <v>1.5998734916016237</v>
      </c>
      <c r="M7" s="5">
        <v>1.9648841605055156</v>
      </c>
      <c r="N7" s="5">
        <v>0.86917938645594106</v>
      </c>
      <c r="O7" s="5">
        <v>5.5120571418449043</v>
      </c>
      <c r="P7" s="5">
        <v>23.282881488818479</v>
      </c>
      <c r="Q7" s="5">
        <v>53.724315325120813</v>
      </c>
      <c r="R7" s="5">
        <v>114.83867328486005</v>
      </c>
      <c r="S7" s="5">
        <v>951.25226486029499</v>
      </c>
      <c r="T7" s="5">
        <v>265.27812835264126</v>
      </c>
      <c r="U7" s="5">
        <v>149.49613491301869</v>
      </c>
      <c r="V7" s="5">
        <v>845.42447224816533</v>
      </c>
      <c r="W7" s="5">
        <v>103.50460401559215</v>
      </c>
      <c r="AA7" s="83"/>
    </row>
    <row r="8" spans="1:27">
      <c r="A8" s="6" t="s">
        <v>77</v>
      </c>
      <c r="B8" s="6" t="s">
        <v>117</v>
      </c>
      <c r="C8" s="5">
        <v>16025.98422445422</v>
      </c>
      <c r="D8" s="5">
        <v>13289.217602150475</v>
      </c>
      <c r="E8" s="5">
        <v>13105.654978817976</v>
      </c>
      <c r="F8" s="5">
        <v>16205.142040766972</v>
      </c>
      <c r="G8" s="5">
        <v>13849.071292242363</v>
      </c>
      <c r="H8" s="5">
        <v>15464.887294252469</v>
      </c>
      <c r="I8" s="5">
        <v>9356.3919998060155</v>
      </c>
      <c r="J8" s="5">
        <v>17390.990775647595</v>
      </c>
      <c r="K8" s="5">
        <v>15790.555474639537</v>
      </c>
      <c r="L8" s="5">
        <v>12169.505455530874</v>
      </c>
      <c r="M8" s="5">
        <v>15568.472201022098</v>
      </c>
      <c r="N8" s="5">
        <v>13164.463488621974</v>
      </c>
      <c r="O8" s="5">
        <v>12839.53227228049</v>
      </c>
      <c r="P8" s="5">
        <v>15646.808385322522</v>
      </c>
      <c r="Q8" s="5">
        <v>14434.249931931341</v>
      </c>
      <c r="R8" s="5">
        <v>16518.703521818028</v>
      </c>
      <c r="S8" s="5">
        <v>9794.5500544592032</v>
      </c>
      <c r="T8" s="5">
        <v>17372.381254814423</v>
      </c>
      <c r="U8" s="5">
        <v>15772.57019004679</v>
      </c>
      <c r="V8" s="5">
        <v>12541.092292644073</v>
      </c>
      <c r="W8" s="5">
        <v>15578.943507503231</v>
      </c>
      <c r="AA8" s="83"/>
    </row>
    <row r="9" spans="1:27">
      <c r="A9" s="6" t="s">
        <v>77</v>
      </c>
      <c r="B9" s="6" t="s">
        <v>118</v>
      </c>
      <c r="C9" s="5">
        <v>720.09736333511046</v>
      </c>
      <c r="D9" s="5">
        <v>824.93187042842851</v>
      </c>
      <c r="E9" s="5">
        <v>806.11988897935737</v>
      </c>
      <c r="F9" s="5">
        <v>1401.7555246662394</v>
      </c>
      <c r="G9" s="5">
        <v>2739.0567645311808</v>
      </c>
      <c r="H9" s="5">
        <v>2704.5634306694969</v>
      </c>
      <c r="I9" s="5">
        <v>3833.8581115690654</v>
      </c>
      <c r="J9" s="5">
        <v>2842.206109364276</v>
      </c>
      <c r="K9" s="5">
        <v>4064.1816731727322</v>
      </c>
      <c r="L9" s="5">
        <v>3460.6026669165249</v>
      </c>
      <c r="M9" s="5">
        <v>3868.7829547240513</v>
      </c>
      <c r="N9" s="5">
        <v>6352.5146423354599</v>
      </c>
      <c r="O9" s="5">
        <v>6103.1241746870865</v>
      </c>
      <c r="P9" s="5">
        <v>5159.3915576433637</v>
      </c>
      <c r="Q9" s="5">
        <v>8507.4966542124384</v>
      </c>
      <c r="R9" s="5">
        <v>8580.4945272395798</v>
      </c>
      <c r="S9" s="5">
        <v>10087.162243752031</v>
      </c>
      <c r="T9" s="5">
        <v>9521.7492755922813</v>
      </c>
      <c r="U9" s="5">
        <v>8929.7183670676841</v>
      </c>
      <c r="V9" s="5">
        <v>10038.580233864397</v>
      </c>
      <c r="W9" s="5">
        <v>10227.634231628632</v>
      </c>
      <c r="AA9" s="83"/>
    </row>
    <row r="10" spans="1:27">
      <c r="A10" s="6" t="s">
        <v>77</v>
      </c>
      <c r="B10" s="6" t="s">
        <v>119</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77</v>
      </c>
      <c r="B11" s="6" t="s">
        <v>120</v>
      </c>
      <c r="C11" s="5">
        <v>29257.451372462001</v>
      </c>
      <c r="D11" s="5">
        <v>30353.57819699583</v>
      </c>
      <c r="E11" s="5">
        <v>31007.232596067413</v>
      </c>
      <c r="F11" s="5">
        <v>32083.617305549706</v>
      </c>
      <c r="G11" s="5">
        <v>34567.53331459358</v>
      </c>
      <c r="H11" s="5">
        <v>37976.554736098893</v>
      </c>
      <c r="I11" s="5">
        <v>38488.075311316621</v>
      </c>
      <c r="J11" s="5">
        <v>42852.506794657114</v>
      </c>
      <c r="K11" s="5">
        <v>44318.364416859506</v>
      </c>
      <c r="L11" s="5">
        <v>44271.750872730074</v>
      </c>
      <c r="M11" s="5">
        <v>47833.60828576854</v>
      </c>
      <c r="N11" s="5">
        <v>44805.531442091771</v>
      </c>
      <c r="O11" s="5">
        <v>44221.109017464034</v>
      </c>
      <c r="P11" s="5">
        <v>45553.093143790451</v>
      </c>
      <c r="Q11" s="5">
        <v>62272.910218136996</v>
      </c>
      <c r="R11" s="5">
        <v>63407.837922976774</v>
      </c>
      <c r="S11" s="5">
        <v>73625.697461909818</v>
      </c>
      <c r="T11" s="5">
        <v>75236.425941651687</v>
      </c>
      <c r="U11" s="5">
        <v>75322.40953961706</v>
      </c>
      <c r="V11" s="5">
        <v>73861.457424969936</v>
      </c>
      <c r="W11" s="5">
        <v>75202.191785985386</v>
      </c>
      <c r="AA11" s="83"/>
    </row>
    <row r="12" spans="1:27">
      <c r="A12" s="6" t="s">
        <v>77</v>
      </c>
      <c r="B12" s="6" t="s">
        <v>121</v>
      </c>
      <c r="C12" s="5">
        <v>12774.527528157598</v>
      </c>
      <c r="D12" s="5">
        <v>15384.050673713735</v>
      </c>
      <c r="E12" s="5">
        <v>14970.455899979313</v>
      </c>
      <c r="F12" s="5">
        <v>14849.791766723793</v>
      </c>
      <c r="G12" s="5">
        <v>15587.149602754936</v>
      </c>
      <c r="H12" s="5">
        <v>16088.915089482625</v>
      </c>
      <c r="I12" s="5">
        <v>18452.398233217835</v>
      </c>
      <c r="J12" s="5">
        <v>18121.869335998304</v>
      </c>
      <c r="K12" s="5">
        <v>21851.717393150808</v>
      </c>
      <c r="L12" s="5">
        <v>22195.695764861863</v>
      </c>
      <c r="M12" s="5">
        <v>22896.170633970843</v>
      </c>
      <c r="N12" s="5">
        <v>29426.813425102722</v>
      </c>
      <c r="O12" s="5">
        <v>29117.848837870977</v>
      </c>
      <c r="P12" s="5">
        <v>28869.904277375212</v>
      </c>
      <c r="Q12" s="5">
        <v>40392.88286456385</v>
      </c>
      <c r="R12" s="5">
        <v>42156.285447470662</v>
      </c>
      <c r="S12" s="5">
        <v>45490.247845436657</v>
      </c>
      <c r="T12" s="5">
        <v>39765.597108801376</v>
      </c>
      <c r="U12" s="5">
        <v>41963.892099573481</v>
      </c>
      <c r="V12" s="5">
        <v>48737.329452034835</v>
      </c>
      <c r="W12" s="5">
        <v>50360.534265489026</v>
      </c>
      <c r="AA12" s="83"/>
    </row>
    <row r="13" spans="1:27">
      <c r="A13" s="6" t="s">
        <v>77</v>
      </c>
      <c r="B13" s="6" t="s">
        <v>122</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97" t="s">
        <v>150</v>
      </c>
      <c r="B14" s="97"/>
      <c r="C14" s="17">
        <v>206036.43485616538</v>
      </c>
      <c r="D14" s="17">
        <v>206909.4142797924</v>
      </c>
      <c r="E14" s="17">
        <v>207743.56876355549</v>
      </c>
      <c r="F14" s="17">
        <v>208541.1766070236</v>
      </c>
      <c r="G14" s="17">
        <v>209233.54286605012</v>
      </c>
      <c r="H14" s="17">
        <v>210020.35911951665</v>
      </c>
      <c r="I14" s="17">
        <v>212200.39714019478</v>
      </c>
      <c r="J14" s="17">
        <v>212842.2670391424</v>
      </c>
      <c r="K14" s="17">
        <v>215343.23645147544</v>
      </c>
      <c r="L14" s="17">
        <v>217107.09931438148</v>
      </c>
      <c r="M14" s="17">
        <v>219571.63387111179</v>
      </c>
      <c r="N14" s="17">
        <v>222690.35744851781</v>
      </c>
      <c r="O14" s="17">
        <v>225119.45829718222</v>
      </c>
      <c r="P14" s="17">
        <v>227190.02791856282</v>
      </c>
      <c r="Q14" s="17">
        <v>231850.87837593773</v>
      </c>
      <c r="R14" s="17">
        <v>234509.24471326492</v>
      </c>
      <c r="S14" s="17">
        <v>237912.43981817763</v>
      </c>
      <c r="T14" s="17">
        <v>240310.20206721232</v>
      </c>
      <c r="U14" s="17">
        <v>243307.28637099205</v>
      </c>
      <c r="V14" s="17">
        <v>247200.38403818646</v>
      </c>
      <c r="W14" s="17">
        <v>250543.21875188616</v>
      </c>
      <c r="AA14" s="83"/>
    </row>
    <row r="15" spans="1:27">
      <c r="A15" s="6" t="s">
        <v>77</v>
      </c>
      <c r="B15" s="6" t="s">
        <v>124</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97" t="s">
        <v>144</v>
      </c>
      <c r="B16" s="97"/>
      <c r="C16" s="17">
        <v>206036.43485616538</v>
      </c>
      <c r="D16" s="17">
        <v>206909.4142797924</v>
      </c>
      <c r="E16" s="17">
        <v>207743.56876355549</v>
      </c>
      <c r="F16" s="17">
        <v>208541.64933502817</v>
      </c>
      <c r="G16" s="17">
        <v>209233.54286605012</v>
      </c>
      <c r="H16" s="17">
        <v>210020.35911951665</v>
      </c>
      <c r="I16" s="17">
        <v>212200.39714019478</v>
      </c>
      <c r="J16" s="17">
        <v>212842.2670391424</v>
      </c>
      <c r="K16" s="17">
        <v>215345.11972041344</v>
      </c>
      <c r="L16" s="17">
        <v>217107.09931438148</v>
      </c>
      <c r="M16" s="17">
        <v>219571.63387111179</v>
      </c>
      <c r="N16" s="17">
        <v>222691.19648634669</v>
      </c>
      <c r="O16" s="17">
        <v>225121.1807964278</v>
      </c>
      <c r="P16" s="17">
        <v>227191.3766544378</v>
      </c>
      <c r="Q16" s="17">
        <v>231852.43375228345</v>
      </c>
      <c r="R16" s="17">
        <v>234513.08033489477</v>
      </c>
      <c r="S16" s="17">
        <v>237914.27305064819</v>
      </c>
      <c r="T16" s="17">
        <v>240313.31902963074</v>
      </c>
      <c r="U16" s="17">
        <v>243313.58305147022</v>
      </c>
      <c r="V16" s="17">
        <v>247201.78699590362</v>
      </c>
      <c r="W16" s="17">
        <v>250543.94531935529</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45226.938242680633</v>
      </c>
      <c r="D19" s="5">
        <v>43290.972209203297</v>
      </c>
      <c r="E19" s="5">
        <v>38823.893432303455</v>
      </c>
      <c r="F19" s="5">
        <v>35888.394677386641</v>
      </c>
      <c r="G19" s="5">
        <v>34810.489251834224</v>
      </c>
      <c r="H19" s="5">
        <v>33826.247694079197</v>
      </c>
      <c r="I19" s="5">
        <v>35947.113929339925</v>
      </c>
      <c r="J19" s="5">
        <v>31231.358491721072</v>
      </c>
      <c r="K19" s="5">
        <v>29962.004327450173</v>
      </c>
      <c r="L19" s="5">
        <v>34380.157340323713</v>
      </c>
      <c r="M19" s="5">
        <v>31210.154969070078</v>
      </c>
      <c r="N19" s="5">
        <v>26625.597092288455</v>
      </c>
      <c r="O19" s="5">
        <v>26674.199999999655</v>
      </c>
      <c r="P19" s="5">
        <v>25628.187998326433</v>
      </c>
      <c r="Q19" s="5">
        <v>8181.2929309102983</v>
      </c>
      <c r="R19" s="5">
        <v>8595.3166946951369</v>
      </c>
      <c r="S19" s="5">
        <v>8461.4612314738843</v>
      </c>
      <c r="T19" s="5">
        <v>8548.4595176189141</v>
      </c>
      <c r="U19" s="5">
        <v>8696.160000000611</v>
      </c>
      <c r="V19" s="5">
        <v>8513.5221399698803</v>
      </c>
      <c r="W19" s="5">
        <v>8053.8449911942826</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34.68959999999867</v>
      </c>
      <c r="E21" s="5">
        <v>104.35391999999868</v>
      </c>
      <c r="F21" s="5">
        <v>65.524800000000496</v>
      </c>
      <c r="G21" s="5">
        <v>65.524800000000255</v>
      </c>
      <c r="H21" s="5">
        <v>65.524800000000113</v>
      </c>
      <c r="I21" s="5">
        <v>65.70432000000001</v>
      </c>
      <c r="J21" s="5">
        <v>65.524799999999914</v>
      </c>
      <c r="K21" s="5">
        <v>65.524799999999743</v>
      </c>
      <c r="L21" s="5">
        <v>65.524799999999871</v>
      </c>
      <c r="M21" s="5">
        <v>65.704320000000038</v>
      </c>
      <c r="N21" s="5">
        <v>65.524799999999857</v>
      </c>
      <c r="O21" s="5">
        <v>65.524800000000354</v>
      </c>
      <c r="P21" s="5">
        <v>65.524800000000212</v>
      </c>
      <c r="Q21" s="5">
        <v>131.1759380934854</v>
      </c>
      <c r="R21" s="5">
        <v>113.8040627392577</v>
      </c>
      <c r="S21" s="5">
        <v>1523.6446770344453</v>
      </c>
      <c r="T21" s="5">
        <v>234.52393229602518</v>
      </c>
      <c r="U21" s="5">
        <v>358.99072570167715</v>
      </c>
      <c r="V21" s="5">
        <v>1346.6897841704913</v>
      </c>
      <c r="W21" s="5">
        <v>292.98176171195195</v>
      </c>
    </row>
    <row r="22" spans="1:27">
      <c r="A22" s="6" t="s">
        <v>128</v>
      </c>
      <c r="B22" s="6" t="s">
        <v>116</v>
      </c>
      <c r="C22" s="5">
        <v>9.3002733451827861</v>
      </c>
      <c r="D22" s="5">
        <v>1.1066336678477E-2</v>
      </c>
      <c r="E22" s="5">
        <v>9.6939319037421257</v>
      </c>
      <c r="F22" s="5">
        <v>23.403082401581038</v>
      </c>
      <c r="G22" s="5">
        <v>0</v>
      </c>
      <c r="H22" s="5">
        <v>0</v>
      </c>
      <c r="I22" s="5">
        <v>0</v>
      </c>
      <c r="J22" s="5">
        <v>0</v>
      </c>
      <c r="K22" s="5">
        <v>0</v>
      </c>
      <c r="L22" s="5">
        <v>0</v>
      </c>
      <c r="M22" s="5">
        <v>0.58586283717028997</v>
      </c>
      <c r="N22" s="5">
        <v>0</v>
      </c>
      <c r="O22" s="5">
        <v>4.4871588143643475</v>
      </c>
      <c r="P22" s="5">
        <v>12.859752443656648</v>
      </c>
      <c r="Q22" s="5">
        <v>25.092752055047338</v>
      </c>
      <c r="R22" s="5">
        <v>61.783134443923572</v>
      </c>
      <c r="S22" s="5">
        <v>208.12892393730962</v>
      </c>
      <c r="T22" s="5">
        <v>72.616107541772365</v>
      </c>
      <c r="U22" s="5">
        <v>51.404869527113995</v>
      </c>
      <c r="V22" s="5">
        <v>199.75858587613953</v>
      </c>
      <c r="W22" s="5">
        <v>29.266857634301676</v>
      </c>
    </row>
    <row r="23" spans="1:27">
      <c r="A23" s="6" t="s">
        <v>128</v>
      </c>
      <c r="B23" s="6" t="s">
        <v>117</v>
      </c>
      <c r="C23" s="5">
        <v>2222.0467563770239</v>
      </c>
      <c r="D23" s="5">
        <v>2001.8650709429007</v>
      </c>
      <c r="E23" s="5">
        <v>1926.4230324481186</v>
      </c>
      <c r="F23" s="5">
        <v>2972.9506913264809</v>
      </c>
      <c r="G23" s="5">
        <v>1941.6204595609483</v>
      </c>
      <c r="H23" s="5">
        <v>2329.1508644506566</v>
      </c>
      <c r="I23" s="5">
        <v>1025.7420128033359</v>
      </c>
      <c r="J23" s="5">
        <v>3555.7990769773182</v>
      </c>
      <c r="K23" s="5">
        <v>3210.6568867223477</v>
      </c>
      <c r="L23" s="5">
        <v>1981.8889793616404</v>
      </c>
      <c r="M23" s="5">
        <v>2312.0415915533754</v>
      </c>
      <c r="N23" s="5">
        <v>2159.6731536005118</v>
      </c>
      <c r="O23" s="5">
        <v>2022.2266703760331</v>
      </c>
      <c r="P23" s="5">
        <v>2899.2626466864822</v>
      </c>
      <c r="Q23" s="5">
        <v>2847.3978958545404</v>
      </c>
      <c r="R23" s="5">
        <v>3167.0895659659318</v>
      </c>
      <c r="S23" s="5">
        <v>2069.4308676786495</v>
      </c>
      <c r="T23" s="5">
        <v>4282.6902554608932</v>
      </c>
      <c r="U23" s="5">
        <v>3911.5008658410184</v>
      </c>
      <c r="V23" s="5">
        <v>3019.217710512492</v>
      </c>
      <c r="W23" s="5">
        <v>3201.3624184784621</v>
      </c>
    </row>
    <row r="24" spans="1:27">
      <c r="A24" s="6" t="s">
        <v>128</v>
      </c>
      <c r="B24" s="6" t="s">
        <v>118</v>
      </c>
      <c r="C24" s="5">
        <v>163.93804242822841</v>
      </c>
      <c r="D24" s="5">
        <v>196.22429285311352</v>
      </c>
      <c r="E24" s="5">
        <v>98.496403594161791</v>
      </c>
      <c r="F24" s="5">
        <v>414.55032188323355</v>
      </c>
      <c r="G24" s="5">
        <v>1529.7754096930689</v>
      </c>
      <c r="H24" s="5">
        <v>1405.1086985704637</v>
      </c>
      <c r="I24" s="5">
        <v>1948.1409294097868</v>
      </c>
      <c r="J24" s="5">
        <v>1275.9503092547538</v>
      </c>
      <c r="K24" s="5">
        <v>1440.40148966934</v>
      </c>
      <c r="L24" s="5">
        <v>1428.7002339972678</v>
      </c>
      <c r="M24" s="5">
        <v>1686.2557772520095</v>
      </c>
      <c r="N24" s="5">
        <v>3719.0524650294719</v>
      </c>
      <c r="O24" s="5">
        <v>3537.858412613813</v>
      </c>
      <c r="P24" s="5">
        <v>2616.5631290416241</v>
      </c>
      <c r="Q24" s="5">
        <v>5221.7494893777612</v>
      </c>
      <c r="R24" s="5">
        <v>5220.0116890240161</v>
      </c>
      <c r="S24" s="5">
        <v>6122.3579170442872</v>
      </c>
      <c r="T24" s="5">
        <v>5865.5698610955205</v>
      </c>
      <c r="U24" s="5">
        <v>5368.6584205424169</v>
      </c>
      <c r="V24" s="5">
        <v>6264.2828393679238</v>
      </c>
      <c r="W24" s="5">
        <v>6415.156135789015</v>
      </c>
    </row>
    <row r="25" spans="1:27">
      <c r="A25" s="6" t="s">
        <v>128</v>
      </c>
      <c r="B25" s="6" t="s">
        <v>119</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128</v>
      </c>
      <c r="B26" s="6" t="s">
        <v>120</v>
      </c>
      <c r="C26" s="5">
        <v>4881.3247327329009</v>
      </c>
      <c r="D26" s="5">
        <v>5465.9769663499992</v>
      </c>
      <c r="E26" s="5">
        <v>5626.7252448765121</v>
      </c>
      <c r="F26" s="5">
        <v>5639.6941050651603</v>
      </c>
      <c r="G26" s="5">
        <v>5921.2469265981308</v>
      </c>
      <c r="H26" s="5">
        <v>5706.84594152319</v>
      </c>
      <c r="I26" s="5">
        <v>5377.3649049792284</v>
      </c>
      <c r="J26" s="5">
        <v>5708.2396278672486</v>
      </c>
      <c r="K26" s="5">
        <v>5414.1322139943823</v>
      </c>
      <c r="L26" s="5">
        <v>5639.6891884029919</v>
      </c>
      <c r="M26" s="5">
        <v>5676.5664743018151</v>
      </c>
      <c r="N26" s="5">
        <v>5316.885631193888</v>
      </c>
      <c r="O26" s="5">
        <v>5578.2906186431064</v>
      </c>
      <c r="P26" s="5">
        <v>5565.452634188875</v>
      </c>
      <c r="Q26" s="5">
        <v>11191.345713064558</v>
      </c>
      <c r="R26" s="5">
        <v>10824.115094863646</v>
      </c>
      <c r="S26" s="5">
        <v>13441.046412494325</v>
      </c>
      <c r="T26" s="5">
        <v>14991.256260918042</v>
      </c>
      <c r="U26" s="5">
        <v>13805.197217438079</v>
      </c>
      <c r="V26" s="5">
        <v>13301.125928898502</v>
      </c>
      <c r="W26" s="5">
        <v>12605.816850020032</v>
      </c>
    </row>
    <row r="27" spans="1:27">
      <c r="A27" s="6" t="s">
        <v>128</v>
      </c>
      <c r="B27" s="6" t="s">
        <v>121</v>
      </c>
      <c r="C27" s="5">
        <v>4527.949486767975</v>
      </c>
      <c r="D27" s="5">
        <v>5709.0314320843036</v>
      </c>
      <c r="E27" s="5">
        <v>5521.1756308981539</v>
      </c>
      <c r="F27" s="5">
        <v>5431.8470426146059</v>
      </c>
      <c r="G27" s="5">
        <v>5727.0749975059225</v>
      </c>
      <c r="H27" s="5">
        <v>5774.2155763758465</v>
      </c>
      <c r="I27" s="5">
        <v>5766.8822346093948</v>
      </c>
      <c r="J27" s="5">
        <v>5125.4808914414652</v>
      </c>
      <c r="K27" s="5">
        <v>5302.5502136114283</v>
      </c>
      <c r="L27" s="5">
        <v>5437.833194188388</v>
      </c>
      <c r="M27" s="5">
        <v>5561.9201957534542</v>
      </c>
      <c r="N27" s="5">
        <v>9754.4915700220026</v>
      </c>
      <c r="O27" s="5">
        <v>9508.6811356345952</v>
      </c>
      <c r="P27" s="5">
        <v>9253.6862836707078</v>
      </c>
      <c r="Q27" s="5">
        <v>19097.94527313855</v>
      </c>
      <c r="R27" s="5">
        <v>19459.883393012955</v>
      </c>
      <c r="S27" s="5">
        <v>20951.479262495013</v>
      </c>
      <c r="T27" s="5">
        <v>18275.146496587815</v>
      </c>
      <c r="U27" s="5">
        <v>18975.577424984029</v>
      </c>
      <c r="V27" s="5">
        <v>22787.964284642872</v>
      </c>
      <c r="W27" s="5">
        <v>23442.825495637884</v>
      </c>
    </row>
    <row r="28" spans="1:27">
      <c r="A28" s="6" t="s">
        <v>128</v>
      </c>
      <c r="B28" s="6" t="s">
        <v>122</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97" t="s">
        <v>150</v>
      </c>
      <c r="B29" s="97"/>
      <c r="C29" s="17">
        <v>62957.531948127806</v>
      </c>
      <c r="D29" s="17">
        <v>63253.754490723673</v>
      </c>
      <c r="E29" s="17">
        <v>59247.544844194788</v>
      </c>
      <c r="F29" s="17">
        <v>57741.804994889062</v>
      </c>
      <c r="G29" s="17">
        <v>56537.255777806422</v>
      </c>
      <c r="H29" s="17">
        <v>56164.522682208692</v>
      </c>
      <c r="I29" s="17">
        <v>57243.186087277478</v>
      </c>
      <c r="J29" s="17">
        <v>55452.407354498602</v>
      </c>
      <c r="K29" s="17">
        <v>54500.811841094932</v>
      </c>
      <c r="L29" s="17">
        <v>58882.221842318526</v>
      </c>
      <c r="M29" s="17">
        <v>57046.107577795192</v>
      </c>
      <c r="N29" s="17">
        <v>56922.441212708356</v>
      </c>
      <c r="O29" s="17">
        <v>57473.654631817553</v>
      </c>
      <c r="P29" s="17">
        <v>57822.00050143565</v>
      </c>
      <c r="Q29" s="17">
        <v>57217.520818444274</v>
      </c>
      <c r="R29" s="17">
        <v>59150.051898563353</v>
      </c>
      <c r="S29" s="17">
        <v>64349.224149893424</v>
      </c>
      <c r="T29" s="17">
        <v>64729.054670949758</v>
      </c>
      <c r="U29" s="17">
        <v>64778.94689681063</v>
      </c>
      <c r="V29" s="17">
        <v>68725.90883130148</v>
      </c>
      <c r="W29" s="17">
        <v>67541.798040767215</v>
      </c>
    </row>
    <row r="30" spans="1:27">
      <c r="A30" s="6" t="s">
        <v>128</v>
      </c>
      <c r="B30" s="6" t="s">
        <v>124</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97" t="s">
        <v>144</v>
      </c>
      <c r="B31" s="97"/>
      <c r="C31" s="17">
        <v>62957.531948127806</v>
      </c>
      <c r="D31" s="17">
        <v>63253.754490723673</v>
      </c>
      <c r="E31" s="17">
        <v>59247.544844194788</v>
      </c>
      <c r="F31" s="17">
        <v>57742.277722893632</v>
      </c>
      <c r="G31" s="17">
        <v>56537.255777806422</v>
      </c>
      <c r="H31" s="17">
        <v>56164.522682208692</v>
      </c>
      <c r="I31" s="17">
        <v>57243.186087277478</v>
      </c>
      <c r="J31" s="17">
        <v>55452.407354498602</v>
      </c>
      <c r="K31" s="17">
        <v>54502.695110032932</v>
      </c>
      <c r="L31" s="17">
        <v>58882.221842318526</v>
      </c>
      <c r="M31" s="17">
        <v>57046.107577795192</v>
      </c>
      <c r="N31" s="17">
        <v>56923.280250537224</v>
      </c>
      <c r="O31" s="17">
        <v>57475.377131063135</v>
      </c>
      <c r="P31" s="17">
        <v>57823.349237310649</v>
      </c>
      <c r="Q31" s="17">
        <v>57217.749656386419</v>
      </c>
      <c r="R31" s="17">
        <v>59151.923082347639</v>
      </c>
      <c r="S31" s="17">
        <v>64349.224149893424</v>
      </c>
      <c r="T31" s="17">
        <v>64731.145778405538</v>
      </c>
      <c r="U31" s="17">
        <v>64782.897011451234</v>
      </c>
      <c r="V31" s="17">
        <v>68725.90883130148</v>
      </c>
      <c r="W31" s="17">
        <v>67542.296334538769</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48962.396153638387</v>
      </c>
      <c r="D34" s="5">
        <v>47021.93953006839</v>
      </c>
      <c r="E34" s="5">
        <v>51099.677783109313</v>
      </c>
      <c r="F34" s="5">
        <v>49557.29767687853</v>
      </c>
      <c r="G34" s="5">
        <v>49202.472123081323</v>
      </c>
      <c r="H34" s="5">
        <v>46230.059692455303</v>
      </c>
      <c r="I34" s="5">
        <v>46321.107286860482</v>
      </c>
      <c r="J34" s="5">
        <v>40972.810398162808</v>
      </c>
      <c r="K34" s="5">
        <v>40572.645250605827</v>
      </c>
      <c r="L34" s="5">
        <v>41382.385603998249</v>
      </c>
      <c r="M34" s="5">
        <v>41218.628916181005</v>
      </c>
      <c r="N34" s="5">
        <v>47357.724342656904</v>
      </c>
      <c r="O34" s="5">
        <v>49134.597374105273</v>
      </c>
      <c r="P34" s="5">
        <v>47352.868821668708</v>
      </c>
      <c r="Q34" s="5">
        <v>38557.724034802661</v>
      </c>
      <c r="R34" s="5">
        <v>34106.854667159867</v>
      </c>
      <c r="S34" s="5">
        <v>25569.442050991958</v>
      </c>
      <c r="T34" s="5">
        <v>26208.029418528626</v>
      </c>
      <c r="U34" s="5">
        <v>26870.040701906113</v>
      </c>
      <c r="V34" s="5">
        <v>25607.381387011428</v>
      </c>
      <c r="W34" s="5">
        <v>25281.713917249021</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1176.4338360000199</v>
      </c>
      <c r="D36" s="5">
        <v>1176.4338360000236</v>
      </c>
      <c r="E36" s="5">
        <v>1346.3869248000447</v>
      </c>
      <c r="F36" s="5">
        <v>1309.0435920000536</v>
      </c>
      <c r="G36" s="5">
        <v>1309.0435920000491</v>
      </c>
      <c r="H36" s="5">
        <v>1309.04359200005</v>
      </c>
      <c r="I36" s="5">
        <v>1312.6300128000473</v>
      </c>
      <c r="J36" s="5">
        <v>1258.4545920000505</v>
      </c>
      <c r="K36" s="5">
        <v>1258.4545920000546</v>
      </c>
      <c r="L36" s="5">
        <v>1258.454592000058</v>
      </c>
      <c r="M36" s="5">
        <v>1261.9024128000608</v>
      </c>
      <c r="N36" s="5">
        <v>1258.4545920000533</v>
      </c>
      <c r="O36" s="5">
        <v>1258.4545920000571</v>
      </c>
      <c r="P36" s="5">
        <v>1258.4545920000571</v>
      </c>
      <c r="Q36" s="5">
        <v>1476.7269295713365</v>
      </c>
      <c r="R36" s="5">
        <v>1395.1313402662431</v>
      </c>
      <c r="S36" s="5">
        <v>3501.38979334739</v>
      </c>
      <c r="T36" s="5">
        <v>1669.068765185441</v>
      </c>
      <c r="U36" s="5">
        <v>1882.4996600913637</v>
      </c>
      <c r="V36" s="5">
        <v>2781.4991475877596</v>
      </c>
      <c r="W36" s="5">
        <v>1528.5162837096541</v>
      </c>
    </row>
    <row r="37" spans="1:23">
      <c r="A37" s="6" t="s">
        <v>145</v>
      </c>
      <c r="B37" s="6" t="s">
        <v>116</v>
      </c>
      <c r="C37" s="5">
        <v>0.7056034054957756</v>
      </c>
      <c r="D37" s="5">
        <v>0</v>
      </c>
      <c r="E37" s="5">
        <v>0</v>
      </c>
      <c r="F37" s="5">
        <v>3.3372859552647358</v>
      </c>
      <c r="G37" s="5">
        <v>0</v>
      </c>
      <c r="H37" s="5">
        <v>0</v>
      </c>
      <c r="I37" s="5">
        <v>0</v>
      </c>
      <c r="J37" s="5">
        <v>4.7523707502520454</v>
      </c>
      <c r="K37" s="5">
        <v>1.387107169634477</v>
      </c>
      <c r="L37" s="5">
        <v>1.5998734916016237</v>
      </c>
      <c r="M37" s="5">
        <v>0</v>
      </c>
      <c r="N37" s="5">
        <v>0</v>
      </c>
      <c r="O37" s="5">
        <v>1.0248983274805572</v>
      </c>
      <c r="P37" s="5">
        <v>10.423129045161831</v>
      </c>
      <c r="Q37" s="5">
        <v>6.8989905203580388</v>
      </c>
      <c r="R37" s="5">
        <v>39.012512368409126</v>
      </c>
      <c r="S37" s="5">
        <v>75.735238139787043</v>
      </c>
      <c r="T37" s="5">
        <v>62.445491652120779</v>
      </c>
      <c r="U37" s="5">
        <v>31.970566357887471</v>
      </c>
      <c r="V37" s="5">
        <v>132.5027892044925</v>
      </c>
      <c r="W37" s="5">
        <v>22.016387872406337</v>
      </c>
    </row>
    <row r="38" spans="1:23">
      <c r="A38" s="6" t="s">
        <v>145</v>
      </c>
      <c r="B38" s="6" t="s">
        <v>117</v>
      </c>
      <c r="C38" s="5">
        <v>685.1193054899436</v>
      </c>
      <c r="D38" s="5">
        <v>682.35027647994616</v>
      </c>
      <c r="E38" s="5">
        <v>679.58124746994633</v>
      </c>
      <c r="F38" s="5">
        <v>676.81221845994605</v>
      </c>
      <c r="G38" s="5">
        <v>674.04318942994689</v>
      </c>
      <c r="H38" s="5">
        <v>671.27416041994775</v>
      </c>
      <c r="I38" s="5">
        <v>668.50513140994894</v>
      </c>
      <c r="J38" s="5">
        <v>665.73610239994684</v>
      </c>
      <c r="K38" s="5">
        <v>662.9670733899477</v>
      </c>
      <c r="L38" s="5">
        <v>660.19804436994832</v>
      </c>
      <c r="M38" s="5">
        <v>657.42901535995009</v>
      </c>
      <c r="N38" s="5">
        <v>654.65998633995139</v>
      </c>
      <c r="O38" s="5">
        <v>651.89095732995281</v>
      </c>
      <c r="P38" s="5">
        <v>649.12192831995287</v>
      </c>
      <c r="Q38" s="5">
        <v>646.35289929995417</v>
      </c>
      <c r="R38" s="5">
        <v>643.5838702899523</v>
      </c>
      <c r="S38" s="5">
        <v>241.43550114999033</v>
      </c>
      <c r="T38" s="5">
        <v>240.39223269999079</v>
      </c>
      <c r="U38" s="5">
        <v>239.34896423999146</v>
      </c>
      <c r="V38" s="5">
        <v>238.30569578999172</v>
      </c>
      <c r="W38" s="5">
        <v>237.2624273399922</v>
      </c>
    </row>
    <row r="39" spans="1:23">
      <c r="A39" s="6" t="s">
        <v>145</v>
      </c>
      <c r="B39" s="6" t="s">
        <v>118</v>
      </c>
      <c r="C39" s="5">
        <v>174.07615594501291</v>
      </c>
      <c r="D39" s="5">
        <v>246.07949516442406</v>
      </c>
      <c r="E39" s="5">
        <v>251.4029148955303</v>
      </c>
      <c r="F39" s="5">
        <v>415.68886037981213</v>
      </c>
      <c r="G39" s="5">
        <v>481.34169943131167</v>
      </c>
      <c r="H39" s="5">
        <v>509.3487628423361</v>
      </c>
      <c r="I39" s="5">
        <v>1000.6555092183646</v>
      </c>
      <c r="J39" s="5">
        <v>1029.1186468332912</v>
      </c>
      <c r="K39" s="5">
        <v>1861.5433537953145</v>
      </c>
      <c r="L39" s="5">
        <v>1072.7597098767735</v>
      </c>
      <c r="M39" s="5">
        <v>1244.170353417675</v>
      </c>
      <c r="N39" s="5">
        <v>1341.0508946699156</v>
      </c>
      <c r="O39" s="5">
        <v>1332.5117814425043</v>
      </c>
      <c r="P39" s="5">
        <v>1342.8763925601531</v>
      </c>
      <c r="Q39" s="5">
        <v>1644.941176480675</v>
      </c>
      <c r="R39" s="5">
        <v>1725.7052112390738</v>
      </c>
      <c r="S39" s="5">
        <v>2279.684121449814</v>
      </c>
      <c r="T39" s="5">
        <v>2048.9406832445297</v>
      </c>
      <c r="U39" s="5">
        <v>2109.502633312527</v>
      </c>
      <c r="V39" s="5">
        <v>2274.8723517103399</v>
      </c>
      <c r="W39" s="5">
        <v>2245.2982774671445</v>
      </c>
    </row>
    <row r="40" spans="1:23">
      <c r="A40" s="6" t="s">
        <v>145</v>
      </c>
      <c r="B40" s="6" t="s">
        <v>119</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145</v>
      </c>
      <c r="B41" s="6" t="s">
        <v>120</v>
      </c>
      <c r="C41" s="5">
        <v>2306.7853903658438</v>
      </c>
      <c r="D41" s="5">
        <v>4228.3141282078641</v>
      </c>
      <c r="E41" s="5">
        <v>4114.4596827638061</v>
      </c>
      <c r="F41" s="5">
        <v>4052.8232266317582</v>
      </c>
      <c r="G41" s="5">
        <v>4238.0497652855784</v>
      </c>
      <c r="H41" s="5">
        <v>6599.6680601760418</v>
      </c>
      <c r="I41" s="5">
        <v>7328.6005491167598</v>
      </c>
      <c r="J41" s="5">
        <v>9663.4406350319532</v>
      </c>
      <c r="K41" s="5">
        <v>9408.849002417568</v>
      </c>
      <c r="L41" s="5">
        <v>9280.444931397069</v>
      </c>
      <c r="M41" s="5">
        <v>9149.5217513936532</v>
      </c>
      <c r="N41" s="5">
        <v>9615.0055770331783</v>
      </c>
      <c r="O41" s="5">
        <v>9159.5048841322987</v>
      </c>
      <c r="P41" s="5">
        <v>9383.72385262424</v>
      </c>
      <c r="Q41" s="5">
        <v>18041.544330796594</v>
      </c>
      <c r="R41" s="5">
        <v>20204.305618966697</v>
      </c>
      <c r="S41" s="5">
        <v>27469.178304671925</v>
      </c>
      <c r="T41" s="5">
        <v>27621.627399691843</v>
      </c>
      <c r="U41" s="5">
        <v>27560.238823863219</v>
      </c>
      <c r="V41" s="5">
        <v>28033.844390344566</v>
      </c>
      <c r="W41" s="5">
        <v>27162.746442836309</v>
      </c>
    </row>
    <row r="42" spans="1:23">
      <c r="A42" s="6" t="s">
        <v>145</v>
      </c>
      <c r="B42" s="6" t="s">
        <v>121</v>
      </c>
      <c r="C42" s="5">
        <v>5005.2817667329746</v>
      </c>
      <c r="D42" s="5">
        <v>6213.3795789951228</v>
      </c>
      <c r="E42" s="5">
        <v>6131.1274016582374</v>
      </c>
      <c r="F42" s="5">
        <v>6118.8456715449674</v>
      </c>
      <c r="G42" s="5">
        <v>6224.2792601041092</v>
      </c>
      <c r="H42" s="5">
        <v>6257.3289070332439</v>
      </c>
      <c r="I42" s="5">
        <v>8240.6778328364962</v>
      </c>
      <c r="J42" s="5">
        <v>8702.7715950533802</v>
      </c>
      <c r="K42" s="5">
        <v>11851.384768836822</v>
      </c>
      <c r="L42" s="5">
        <v>12090.438544166982</v>
      </c>
      <c r="M42" s="5">
        <v>12671.006304258581</v>
      </c>
      <c r="N42" s="5">
        <v>12972.697197787978</v>
      </c>
      <c r="O42" s="5">
        <v>12749.001068365022</v>
      </c>
      <c r="P42" s="5">
        <v>12764.955920792154</v>
      </c>
      <c r="Q42" s="5">
        <v>12792.46336690367</v>
      </c>
      <c r="R42" s="5">
        <v>13143.150323163019</v>
      </c>
      <c r="S42" s="5">
        <v>13904.314934241089</v>
      </c>
      <c r="T42" s="5">
        <v>11668.433837305138</v>
      </c>
      <c r="U42" s="5">
        <v>12848.034450256277</v>
      </c>
      <c r="V42" s="5">
        <v>15765.972997001818</v>
      </c>
      <c r="W42" s="5">
        <v>16639.460455996348</v>
      </c>
    </row>
    <row r="43" spans="1:23">
      <c r="A43" s="6" t="s">
        <v>145</v>
      </c>
      <c r="B43" s="6" t="s">
        <v>122</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97" t="s">
        <v>150</v>
      </c>
      <c r="B44" s="97"/>
      <c r="C44" s="17">
        <v>64400.780215874162</v>
      </c>
      <c r="D44" s="17">
        <v>66357.545750271951</v>
      </c>
      <c r="E44" s="17">
        <v>70962.479428121063</v>
      </c>
      <c r="F44" s="17">
        <v>69726.694674245722</v>
      </c>
      <c r="G44" s="17">
        <v>70168.645985995303</v>
      </c>
      <c r="H44" s="17">
        <v>70045.890342625193</v>
      </c>
      <c r="I44" s="17">
        <v>73142.011675008922</v>
      </c>
      <c r="J44" s="17">
        <v>70729.871192221093</v>
      </c>
      <c r="K44" s="17">
        <v>73376.601877828449</v>
      </c>
      <c r="L44" s="17">
        <v>74565.920819654115</v>
      </c>
      <c r="M44" s="17">
        <v>75321.366464947147</v>
      </c>
      <c r="N44" s="17">
        <v>82632.098414336055</v>
      </c>
      <c r="O44" s="17">
        <v>84049.320808627876</v>
      </c>
      <c r="P44" s="17">
        <v>82820.934917900988</v>
      </c>
      <c r="Q44" s="17">
        <v>83282.766441201878</v>
      </c>
      <c r="R44" s="17">
        <v>81695.384873268282</v>
      </c>
      <c r="S44" s="17">
        <v>83453.179645034441</v>
      </c>
      <c r="T44" s="17">
        <v>80604.193249578559</v>
      </c>
      <c r="U44" s="17">
        <v>82847.649611772547</v>
      </c>
      <c r="V44" s="17">
        <v>86233.701481702054</v>
      </c>
      <c r="W44" s="17">
        <v>85028.029217542527</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97" t="s">
        <v>144</v>
      </c>
      <c r="B46" s="97"/>
      <c r="C46" s="17">
        <v>64400.780215874162</v>
      </c>
      <c r="D46" s="17">
        <v>66357.545750271951</v>
      </c>
      <c r="E46" s="17">
        <v>70962.479428121063</v>
      </c>
      <c r="F46" s="17">
        <v>69726.694674245722</v>
      </c>
      <c r="G46" s="17">
        <v>70168.645985995303</v>
      </c>
      <c r="H46" s="17">
        <v>70045.890342625193</v>
      </c>
      <c r="I46" s="17">
        <v>73142.011675008922</v>
      </c>
      <c r="J46" s="17">
        <v>70729.871192221093</v>
      </c>
      <c r="K46" s="17">
        <v>73376.601877828449</v>
      </c>
      <c r="L46" s="17">
        <v>74565.920819654115</v>
      </c>
      <c r="M46" s="17">
        <v>75321.366464947147</v>
      </c>
      <c r="N46" s="17">
        <v>82632.098414336055</v>
      </c>
      <c r="O46" s="17">
        <v>84049.320808627876</v>
      </c>
      <c r="P46" s="17">
        <v>82820.934917900988</v>
      </c>
      <c r="Q46" s="17">
        <v>83282.766441201878</v>
      </c>
      <c r="R46" s="17">
        <v>81696.888819262487</v>
      </c>
      <c r="S46" s="17">
        <v>83454.134803998939</v>
      </c>
      <c r="T46" s="17">
        <v>80605.195304888824</v>
      </c>
      <c r="U46" s="17">
        <v>82849.772451832599</v>
      </c>
      <c r="V46" s="17">
        <v>86235.074471657339</v>
      </c>
      <c r="W46" s="17">
        <v>85028.029217542527</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31568.700438611482</v>
      </c>
      <c r="D50" s="5">
        <v>33310.461900510054</v>
      </c>
      <c r="E50" s="5">
        <v>33108.369176542983</v>
      </c>
      <c r="F50" s="5">
        <v>33604.698267851534</v>
      </c>
      <c r="G50" s="5">
        <v>33446.378938928152</v>
      </c>
      <c r="H50" s="5">
        <v>31320.254379995578</v>
      </c>
      <c r="I50" s="5">
        <v>33044.971508712668</v>
      </c>
      <c r="J50" s="5">
        <v>30269.583271973654</v>
      </c>
      <c r="K50" s="5">
        <v>29440.397358918541</v>
      </c>
      <c r="L50" s="5">
        <v>27688.362840508209</v>
      </c>
      <c r="M50" s="5">
        <v>23941.011121874486</v>
      </c>
      <c r="N50" s="5">
        <v>22631.147248418019</v>
      </c>
      <c r="O50" s="5">
        <v>22806.218509759314</v>
      </c>
      <c r="P50" s="5">
        <v>21899.422100429219</v>
      </c>
      <c r="Q50" s="5">
        <v>23140.185967171783</v>
      </c>
      <c r="R50" s="5">
        <v>22898.680437039016</v>
      </c>
      <c r="S50" s="5">
        <v>22405.246867225873</v>
      </c>
      <c r="T50" s="5">
        <v>23092.231832009522</v>
      </c>
      <c r="U50" s="5">
        <v>23091.145123419712</v>
      </c>
      <c r="V50" s="5">
        <v>22592.290110672973</v>
      </c>
      <c r="W50" s="5">
        <v>22500.990862693812</v>
      </c>
    </row>
    <row r="51" spans="1:23">
      <c r="A51" s="6" t="s">
        <v>146</v>
      </c>
      <c r="B51" s="6" t="s">
        <v>115</v>
      </c>
      <c r="C51" s="5">
        <v>23.079918895294952</v>
      </c>
      <c r="D51" s="5">
        <v>10.177930925582652</v>
      </c>
      <c r="E51" s="5">
        <v>6.7311143973813419</v>
      </c>
      <c r="F51" s="5">
        <v>2.1069956097644051</v>
      </c>
      <c r="G51" s="5">
        <v>5.2080409620405419</v>
      </c>
      <c r="H51" s="5">
        <v>0.46610189926663498</v>
      </c>
      <c r="I51" s="5">
        <v>1.771370863011404</v>
      </c>
      <c r="J51" s="5">
        <v>0</v>
      </c>
      <c r="K51" s="5">
        <v>0.79307875769482694</v>
      </c>
      <c r="L51" s="5">
        <v>0</v>
      </c>
      <c r="M51" s="5">
        <v>2.2506895075000002</v>
      </c>
      <c r="N51" s="5">
        <v>0</v>
      </c>
      <c r="O51" s="5">
        <v>0</v>
      </c>
      <c r="P51" s="5">
        <v>0</v>
      </c>
      <c r="Q51" s="5">
        <v>11.928521448365176</v>
      </c>
      <c r="R51" s="5">
        <v>1.5747170912208981</v>
      </c>
      <c r="S51" s="5">
        <v>196.03133895050189</v>
      </c>
      <c r="T51" s="5">
        <v>24.070187092064312</v>
      </c>
      <c r="U51" s="5">
        <v>0</v>
      </c>
      <c r="V51" s="5">
        <v>0</v>
      </c>
      <c r="W51" s="5">
        <v>0</v>
      </c>
    </row>
    <row r="52" spans="1:23">
      <c r="A52" s="6" t="s">
        <v>146</v>
      </c>
      <c r="B52" s="6" t="s">
        <v>116</v>
      </c>
      <c r="C52" s="5">
        <v>23.417483973845862</v>
      </c>
      <c r="D52" s="5">
        <v>10.29904944325185</v>
      </c>
      <c r="E52" s="5">
        <v>3.3634246534126566</v>
      </c>
      <c r="F52" s="5">
        <v>0</v>
      </c>
      <c r="G52" s="5">
        <v>5.9383911450260793</v>
      </c>
      <c r="H52" s="5">
        <v>0</v>
      </c>
      <c r="I52" s="5">
        <v>0</v>
      </c>
      <c r="J52" s="5">
        <v>0</v>
      </c>
      <c r="K52" s="5">
        <v>0</v>
      </c>
      <c r="L52" s="5">
        <v>0</v>
      </c>
      <c r="M52" s="5">
        <v>0.40628958121522563</v>
      </c>
      <c r="N52" s="5">
        <v>0</v>
      </c>
      <c r="O52" s="5">
        <v>0</v>
      </c>
      <c r="P52" s="5">
        <v>0</v>
      </c>
      <c r="Q52" s="5">
        <v>4.4839785789765134</v>
      </c>
      <c r="R52" s="5">
        <v>0</v>
      </c>
      <c r="S52" s="5">
        <v>48.14879649678565</v>
      </c>
      <c r="T52" s="5">
        <v>9.265547806445003</v>
      </c>
      <c r="U52" s="5">
        <v>17.981581634019072</v>
      </c>
      <c r="V52" s="5">
        <v>94.086783265501126</v>
      </c>
      <c r="W52" s="5">
        <v>8.6172328526174073</v>
      </c>
    </row>
    <row r="53" spans="1:23">
      <c r="A53" s="6" t="s">
        <v>146</v>
      </c>
      <c r="B53" s="6" t="s">
        <v>117</v>
      </c>
      <c r="C53" s="5">
        <v>3111.814606050842</v>
      </c>
      <c r="D53" s="5">
        <v>2879.0047128600118</v>
      </c>
      <c r="E53" s="5">
        <v>2723.5062865060836</v>
      </c>
      <c r="F53" s="5">
        <v>3424.4431134744982</v>
      </c>
      <c r="G53" s="5">
        <v>2649.1550803241921</v>
      </c>
      <c r="H53" s="5">
        <v>3048.929902167868</v>
      </c>
      <c r="I53" s="5">
        <v>1843.0324315249038</v>
      </c>
      <c r="J53" s="5">
        <v>3714.7813863294564</v>
      </c>
      <c r="K53" s="5">
        <v>3486.7660648784727</v>
      </c>
      <c r="L53" s="5">
        <v>2741.5906335816967</v>
      </c>
      <c r="M53" s="5">
        <v>2986.7883336723062</v>
      </c>
      <c r="N53" s="5">
        <v>2762.1725248408361</v>
      </c>
      <c r="O53" s="5">
        <v>2611.1445561913338</v>
      </c>
      <c r="P53" s="5">
        <v>3284.3395208053435</v>
      </c>
      <c r="Q53" s="5">
        <v>2541.1845240909752</v>
      </c>
      <c r="R53" s="5">
        <v>2923.1604944234114</v>
      </c>
      <c r="S53" s="5">
        <v>1765.8119841145729</v>
      </c>
      <c r="T53" s="5">
        <v>3560.2706515169257</v>
      </c>
      <c r="U53" s="5">
        <v>3344.0723940663729</v>
      </c>
      <c r="V53" s="5">
        <v>2626.6017439077468</v>
      </c>
      <c r="W53" s="5">
        <v>2860.2757905419267</v>
      </c>
    </row>
    <row r="54" spans="1:23">
      <c r="A54" s="6" t="s">
        <v>146</v>
      </c>
      <c r="B54" s="6" t="s">
        <v>118</v>
      </c>
      <c r="C54" s="5">
        <v>126.9242486910868</v>
      </c>
      <c r="D54" s="5">
        <v>135.04002566748477</v>
      </c>
      <c r="E54" s="5">
        <v>148.93120284029601</v>
      </c>
      <c r="F54" s="5">
        <v>247.60764123693394</v>
      </c>
      <c r="G54" s="5">
        <v>344.00883788331066</v>
      </c>
      <c r="H54" s="5">
        <v>384.36504532091504</v>
      </c>
      <c r="I54" s="5">
        <v>430.08993874898425</v>
      </c>
      <c r="J54" s="5">
        <v>163.53550985579537</v>
      </c>
      <c r="K54" s="5">
        <v>362.90474187920347</v>
      </c>
      <c r="L54" s="5">
        <v>576.84853241112671</v>
      </c>
      <c r="M54" s="5">
        <v>554.09056358042494</v>
      </c>
      <c r="N54" s="5">
        <v>779.61416929431277</v>
      </c>
      <c r="O54" s="5">
        <v>746.77243827080065</v>
      </c>
      <c r="P54" s="5">
        <v>716.12139780978862</v>
      </c>
      <c r="Q54" s="5">
        <v>1048.0495876422342</v>
      </c>
      <c r="R54" s="5">
        <v>1023.135856241365</v>
      </c>
      <c r="S54" s="5">
        <v>1074.0455925101096</v>
      </c>
      <c r="T54" s="5">
        <v>1027.4097889800514</v>
      </c>
      <c r="U54" s="5">
        <v>880.12492969105006</v>
      </c>
      <c r="V54" s="5">
        <v>938.80370909879468</v>
      </c>
      <c r="W54" s="5">
        <v>1000.7978306980299</v>
      </c>
    </row>
    <row r="55" spans="1:23">
      <c r="A55" s="6" t="s">
        <v>146</v>
      </c>
      <c r="B55" s="6" t="s">
        <v>119</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146</v>
      </c>
      <c r="B56" s="6" t="s">
        <v>120</v>
      </c>
      <c r="C56" s="5">
        <v>13103.17701504672</v>
      </c>
      <c r="D56" s="5">
        <v>12522.043036318435</v>
      </c>
      <c r="E56" s="5">
        <v>12595.905789396431</v>
      </c>
      <c r="F56" s="5">
        <v>13017.989116959508</v>
      </c>
      <c r="G56" s="5">
        <v>13766.592227247605</v>
      </c>
      <c r="H56" s="5">
        <v>14461.674688310835</v>
      </c>
      <c r="I56" s="5">
        <v>14623.585770890873</v>
      </c>
      <c r="J56" s="5">
        <v>15638.521916013033</v>
      </c>
      <c r="K56" s="5">
        <v>17308.177257777839</v>
      </c>
      <c r="L56" s="5">
        <v>16823.636553867185</v>
      </c>
      <c r="M56" s="5">
        <v>18787.192292244537</v>
      </c>
      <c r="N56" s="5">
        <v>16321.521242478328</v>
      </c>
      <c r="O56" s="5">
        <v>16178.262441580897</v>
      </c>
      <c r="P56" s="5">
        <v>16533.491400106814</v>
      </c>
      <c r="Q56" s="5">
        <v>17483.095076747806</v>
      </c>
      <c r="R56" s="5">
        <v>17129.899378745686</v>
      </c>
      <c r="S56" s="5">
        <v>17147.624823472073</v>
      </c>
      <c r="T56" s="5">
        <v>16777.16680014104</v>
      </c>
      <c r="U56" s="5">
        <v>16416.445381625777</v>
      </c>
      <c r="V56" s="5">
        <v>15167.454460970876</v>
      </c>
      <c r="W56" s="5">
        <v>17030.952703378185</v>
      </c>
    </row>
    <row r="57" spans="1:23">
      <c r="A57" s="6" t="s">
        <v>146</v>
      </c>
      <c r="B57" s="6" t="s">
        <v>121</v>
      </c>
      <c r="C57" s="5">
        <v>2277.0261118926474</v>
      </c>
      <c r="D57" s="5">
        <v>2452.2245530073069</v>
      </c>
      <c r="E57" s="5">
        <v>2345.6043845089207</v>
      </c>
      <c r="F57" s="5">
        <v>2320.1336113832194</v>
      </c>
      <c r="G57" s="5">
        <v>2670.6754783679044</v>
      </c>
      <c r="H57" s="5">
        <v>3065.3380975535342</v>
      </c>
      <c r="I57" s="5">
        <v>3433.942009754946</v>
      </c>
      <c r="J57" s="5">
        <v>3354.0183419554583</v>
      </c>
      <c r="K57" s="5">
        <v>3717.0448412885594</v>
      </c>
      <c r="L57" s="5">
        <v>3711.3586521194943</v>
      </c>
      <c r="M57" s="5">
        <v>3691.5998420568048</v>
      </c>
      <c r="N57" s="5">
        <v>3974.7282943861687</v>
      </c>
      <c r="O57" s="5">
        <v>3777.1525513411752</v>
      </c>
      <c r="P57" s="5">
        <v>3695.2549982708356</v>
      </c>
      <c r="Q57" s="5">
        <v>3875.5487776848186</v>
      </c>
      <c r="R57" s="5">
        <v>3927.646152762477</v>
      </c>
      <c r="S57" s="5">
        <v>4810.5642065966704</v>
      </c>
      <c r="T57" s="5">
        <v>4377.1529039201359</v>
      </c>
      <c r="U57" s="5">
        <v>4589.7897862245236</v>
      </c>
      <c r="V57" s="5">
        <v>4567.8359994684652</v>
      </c>
      <c r="W57" s="5">
        <v>4527.4046028558696</v>
      </c>
    </row>
    <row r="58" spans="1:23">
      <c r="A58" s="6" t="s">
        <v>146</v>
      </c>
      <c r="B58" s="6" t="s">
        <v>122</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97" t="s">
        <v>150</v>
      </c>
      <c r="B59" s="97"/>
      <c r="C59" s="17">
        <v>53778.167837657333</v>
      </c>
      <c r="D59" s="17">
        <v>55302.415619126041</v>
      </c>
      <c r="E59" s="17">
        <v>55391.954301314312</v>
      </c>
      <c r="F59" s="17">
        <v>57467.620111496224</v>
      </c>
      <c r="G59" s="17">
        <v>58153.21681868162</v>
      </c>
      <c r="H59" s="17">
        <v>57927.230961529684</v>
      </c>
      <c r="I59" s="17">
        <v>59412.370626002798</v>
      </c>
      <c r="J59" s="17">
        <v>59919.239930369105</v>
      </c>
      <c r="K59" s="17">
        <v>61268.725502857502</v>
      </c>
      <c r="L59" s="17">
        <v>58631.336204742591</v>
      </c>
      <c r="M59" s="17">
        <v>57508.893861279852</v>
      </c>
      <c r="N59" s="17">
        <v>54293.874093873557</v>
      </c>
      <c r="O59" s="17">
        <v>54452.792299082721</v>
      </c>
      <c r="P59" s="17">
        <v>54968.285981046211</v>
      </c>
      <c r="Q59" s="17">
        <v>57105.584708304625</v>
      </c>
      <c r="R59" s="17">
        <v>57261.266458040816</v>
      </c>
      <c r="S59" s="17">
        <v>56981.559087070869</v>
      </c>
      <c r="T59" s="17">
        <v>58691.339576936123</v>
      </c>
      <c r="U59" s="17">
        <v>58490.547988921608</v>
      </c>
      <c r="V59" s="17">
        <v>56265.327016088166</v>
      </c>
      <c r="W59" s="17">
        <v>58406.34572308691</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97" t="s">
        <v>144</v>
      </c>
      <c r="B61" s="97"/>
      <c r="C61" s="17">
        <v>53778.167837657333</v>
      </c>
      <c r="D61" s="17">
        <v>55302.415619126041</v>
      </c>
      <c r="E61" s="17">
        <v>55391.954301314312</v>
      </c>
      <c r="F61" s="17">
        <v>57467.620111496224</v>
      </c>
      <c r="G61" s="17">
        <v>58153.21681868162</v>
      </c>
      <c r="H61" s="17">
        <v>57927.230961529684</v>
      </c>
      <c r="I61" s="17">
        <v>59412.370626002798</v>
      </c>
      <c r="J61" s="17">
        <v>59919.239930369105</v>
      </c>
      <c r="K61" s="17">
        <v>61268.725502857502</v>
      </c>
      <c r="L61" s="17">
        <v>58631.336204742591</v>
      </c>
      <c r="M61" s="17">
        <v>57508.893861279852</v>
      </c>
      <c r="N61" s="17">
        <v>54293.874093873557</v>
      </c>
      <c r="O61" s="17">
        <v>54452.792299082721</v>
      </c>
      <c r="P61" s="17">
        <v>54968.285981046211</v>
      </c>
      <c r="Q61" s="17">
        <v>57106.425686039038</v>
      </c>
      <c r="R61" s="17">
        <v>57261.266458040816</v>
      </c>
      <c r="S61" s="17">
        <v>56981.559087070869</v>
      </c>
      <c r="T61" s="17">
        <v>58691.339576936123</v>
      </c>
      <c r="U61" s="17">
        <v>58490.547988921608</v>
      </c>
      <c r="V61" s="17">
        <v>56265.327016088166</v>
      </c>
      <c r="W61" s="17">
        <v>58406.34572308691</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1859.9609127748454</v>
      </c>
      <c r="D66" s="5">
        <v>1839.332117280504</v>
      </c>
      <c r="E66" s="5">
        <v>1236.3990752951295</v>
      </c>
      <c r="F66" s="5">
        <v>547.4999999912344</v>
      </c>
      <c r="G66" s="5">
        <v>547.499999991236</v>
      </c>
      <c r="H66" s="5">
        <v>547.49999999123668</v>
      </c>
      <c r="I66" s="5">
        <v>548.99999999121189</v>
      </c>
      <c r="J66" s="5">
        <v>547.49999999123713</v>
      </c>
      <c r="K66" s="5">
        <v>547.49999999123872</v>
      </c>
      <c r="L66" s="5">
        <v>547.49999999123929</v>
      </c>
      <c r="M66" s="5">
        <v>548.9999999912136</v>
      </c>
      <c r="N66" s="5">
        <v>547.4999999912377</v>
      </c>
      <c r="O66" s="5">
        <v>547.4999999912344</v>
      </c>
      <c r="P66" s="5">
        <v>547.49999999123679</v>
      </c>
      <c r="Q66" s="5">
        <v>464.67359999121146</v>
      </c>
      <c r="R66" s="5">
        <v>463.40399999123503</v>
      </c>
      <c r="S66" s="5">
        <v>0</v>
      </c>
      <c r="T66" s="5">
        <v>0</v>
      </c>
      <c r="U66" s="5">
        <v>0</v>
      </c>
      <c r="V66" s="5">
        <v>0</v>
      </c>
      <c r="W66" s="5">
        <v>0</v>
      </c>
    </row>
    <row r="67" spans="1:23">
      <c r="A67" s="6" t="s">
        <v>147</v>
      </c>
      <c r="B67" s="6" t="s">
        <v>116</v>
      </c>
      <c r="C67" s="5">
        <v>40.528581569845834</v>
      </c>
      <c r="D67" s="5">
        <v>41.629051999994999</v>
      </c>
      <c r="E67" s="5">
        <v>58.679837258018807</v>
      </c>
      <c r="F67" s="5">
        <v>3.8858437875428997</v>
      </c>
      <c r="G67" s="5">
        <v>4.1301289859790007</v>
      </c>
      <c r="H67" s="5">
        <v>1.0880682325450421</v>
      </c>
      <c r="I67" s="5">
        <v>1.3618244389679999</v>
      </c>
      <c r="J67" s="5">
        <v>0.70577128570076697</v>
      </c>
      <c r="K67" s="5">
        <v>0.97273174212000002</v>
      </c>
      <c r="L67" s="5">
        <v>0</v>
      </c>
      <c r="M67" s="5">
        <v>0.97273174212000002</v>
      </c>
      <c r="N67" s="5">
        <v>0.86917938645594106</v>
      </c>
      <c r="O67" s="5">
        <v>0</v>
      </c>
      <c r="P67" s="5">
        <v>0</v>
      </c>
      <c r="Q67" s="5">
        <v>17.248594170738926</v>
      </c>
      <c r="R67" s="5">
        <v>14.043026472527352</v>
      </c>
      <c r="S67" s="5">
        <v>619.23930628641267</v>
      </c>
      <c r="T67" s="5">
        <v>120.95098135230312</v>
      </c>
      <c r="U67" s="5">
        <v>48.139117393998177</v>
      </c>
      <c r="V67" s="5">
        <v>419.07631390203215</v>
      </c>
      <c r="W67" s="5">
        <v>43.604125656266739</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247.97337255842967</v>
      </c>
      <c r="D69" s="5">
        <v>246.67350926369312</v>
      </c>
      <c r="E69" s="5">
        <v>300.53866847464116</v>
      </c>
      <c r="F69" s="5">
        <v>311.69330571454253</v>
      </c>
      <c r="G69" s="5">
        <v>370.14944479948014</v>
      </c>
      <c r="H69" s="5">
        <v>401.64222238275221</v>
      </c>
      <c r="I69" s="5">
        <v>434.92126372998979</v>
      </c>
      <c r="J69" s="5">
        <v>365.0374600294449</v>
      </c>
      <c r="K69" s="5">
        <v>384.97206234175502</v>
      </c>
      <c r="L69" s="5">
        <v>344.95799324707866</v>
      </c>
      <c r="M69" s="5">
        <v>344.93614231915211</v>
      </c>
      <c r="N69" s="5">
        <v>451.67575615128436</v>
      </c>
      <c r="O69" s="5">
        <v>431.51556681646946</v>
      </c>
      <c r="P69" s="5">
        <v>432.68054168468683</v>
      </c>
      <c r="Q69" s="5">
        <v>518.51392314923874</v>
      </c>
      <c r="R69" s="5">
        <v>534.99183526515424</v>
      </c>
      <c r="S69" s="5">
        <v>527.1605085405921</v>
      </c>
      <c r="T69" s="5">
        <v>511.22420918076637</v>
      </c>
      <c r="U69" s="5">
        <v>504.04599141834524</v>
      </c>
      <c r="V69" s="5">
        <v>482.30683075217297</v>
      </c>
      <c r="W69" s="5">
        <v>483.94848194236579</v>
      </c>
    </row>
    <row r="70" spans="1:23">
      <c r="A70" s="6" t="s">
        <v>147</v>
      </c>
      <c r="B70" s="6" t="s">
        <v>119</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147</v>
      </c>
      <c r="B71" s="6" t="s">
        <v>120</v>
      </c>
      <c r="C71" s="5">
        <v>6841.1777453247814</v>
      </c>
      <c r="D71" s="5">
        <v>6087.8994109224113</v>
      </c>
      <c r="E71" s="5">
        <v>6280.0217814276612</v>
      </c>
      <c r="F71" s="5">
        <v>6222.0740930613047</v>
      </c>
      <c r="G71" s="5">
        <v>6802.8381153488908</v>
      </c>
      <c r="H71" s="5">
        <v>6704.3729886301971</v>
      </c>
      <c r="I71" s="5">
        <v>6219.5879215847117</v>
      </c>
      <c r="J71" s="5">
        <v>6249.6855205965003</v>
      </c>
      <c r="K71" s="5">
        <v>6175.9150696648621</v>
      </c>
      <c r="L71" s="5">
        <v>6110.0124074433752</v>
      </c>
      <c r="M71" s="5">
        <v>6616.5606689145488</v>
      </c>
      <c r="N71" s="5">
        <v>5731.9183475120708</v>
      </c>
      <c r="O71" s="5">
        <v>5217.8261582917066</v>
      </c>
      <c r="P71" s="5">
        <v>5023.0082528972725</v>
      </c>
      <c r="Q71" s="5">
        <v>5823.980068975472</v>
      </c>
      <c r="R71" s="5">
        <v>4898.4542823748707</v>
      </c>
      <c r="S71" s="5">
        <v>4841.5396009792948</v>
      </c>
      <c r="T71" s="5">
        <v>4720.1346844500222</v>
      </c>
      <c r="U71" s="5">
        <v>5974.8891885386302</v>
      </c>
      <c r="V71" s="5">
        <v>6733.9701396658593</v>
      </c>
      <c r="W71" s="5">
        <v>7244.8031862095449</v>
      </c>
    </row>
    <row r="72" spans="1:23">
      <c r="A72" s="6" t="s">
        <v>147</v>
      </c>
      <c r="B72" s="6" t="s">
        <v>121</v>
      </c>
      <c r="C72" s="5">
        <v>964.27016276399934</v>
      </c>
      <c r="D72" s="5">
        <v>1009.415109627002</v>
      </c>
      <c r="E72" s="5">
        <v>972.5484829140006</v>
      </c>
      <c r="F72" s="5">
        <v>978.96544118099973</v>
      </c>
      <c r="G72" s="5">
        <v>965.11986677700099</v>
      </c>
      <c r="H72" s="5">
        <v>992.03250851999996</v>
      </c>
      <c r="I72" s="5">
        <v>1010.896156017001</v>
      </c>
      <c r="J72" s="5">
        <v>939.59850754799959</v>
      </c>
      <c r="K72" s="5">
        <v>980.73756941400097</v>
      </c>
      <c r="L72" s="5">
        <v>956.06537438700036</v>
      </c>
      <c r="M72" s="5">
        <v>971.64429190200258</v>
      </c>
      <c r="N72" s="5">
        <v>2724.8963629065743</v>
      </c>
      <c r="O72" s="5">
        <v>3083.0140825301823</v>
      </c>
      <c r="P72" s="5">
        <v>3156.0070746415104</v>
      </c>
      <c r="Q72" s="5">
        <v>4626.9254468368117</v>
      </c>
      <c r="R72" s="5">
        <v>5625.6055785322114</v>
      </c>
      <c r="S72" s="5">
        <v>5823.889442103884</v>
      </c>
      <c r="T72" s="5">
        <v>5444.8638709882844</v>
      </c>
      <c r="U72" s="5">
        <v>5550.490438108649</v>
      </c>
      <c r="V72" s="5">
        <v>5615.5561709216781</v>
      </c>
      <c r="W72" s="5">
        <v>5750.8437109989336</v>
      </c>
    </row>
    <row r="73" spans="1:23">
      <c r="A73" s="6" t="s">
        <v>147</v>
      </c>
      <c r="B73" s="6" t="s">
        <v>122</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97" t="s">
        <v>150</v>
      </c>
      <c r="B74" s="97"/>
      <c r="C74" s="17">
        <v>12504.941701429272</v>
      </c>
      <c r="D74" s="17">
        <v>11931.705332479713</v>
      </c>
      <c r="E74" s="17">
        <v>11663.728935969611</v>
      </c>
      <c r="F74" s="17">
        <v>11000.294770280581</v>
      </c>
      <c r="G74" s="17">
        <v>11625.216837624906</v>
      </c>
      <c r="H74" s="17">
        <v>11635.809805562079</v>
      </c>
      <c r="I74" s="17">
        <v>11311.368879531592</v>
      </c>
      <c r="J74" s="17">
        <v>11344.870924911738</v>
      </c>
      <c r="K74" s="17">
        <v>11367.977724034521</v>
      </c>
      <c r="L74" s="17">
        <v>11375.687042793215</v>
      </c>
      <c r="M74" s="17">
        <v>11992.180645813385</v>
      </c>
      <c r="N74" s="17">
        <v>12928.246047504339</v>
      </c>
      <c r="O74" s="17">
        <v>12979.910942711922</v>
      </c>
      <c r="P74" s="17">
        <v>13174.681020137021</v>
      </c>
      <c r="Q74" s="17">
        <v>15547.471695200133</v>
      </c>
      <c r="R74" s="17">
        <v>15678.964522645543</v>
      </c>
      <c r="S74" s="17">
        <v>16076.533748883592</v>
      </c>
      <c r="T74" s="17">
        <v>15252.962907820809</v>
      </c>
      <c r="U74" s="17">
        <v>16710.655872846179</v>
      </c>
      <c r="V74" s="17">
        <v>17987.89943692337</v>
      </c>
      <c r="W74" s="17">
        <v>18328.116110653344</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97" t="s">
        <v>144</v>
      </c>
      <c r="B76" s="97"/>
      <c r="C76" s="17">
        <v>12504.941701429272</v>
      </c>
      <c r="D76" s="17">
        <v>11931.705332479713</v>
      </c>
      <c r="E76" s="17">
        <v>11663.728935969611</v>
      </c>
      <c r="F76" s="17">
        <v>11000.294770280581</v>
      </c>
      <c r="G76" s="17">
        <v>11625.216837624906</v>
      </c>
      <c r="H76" s="17">
        <v>11635.809805562079</v>
      </c>
      <c r="I76" s="17">
        <v>11311.368879531592</v>
      </c>
      <c r="J76" s="17">
        <v>11344.870924911738</v>
      </c>
      <c r="K76" s="17">
        <v>11367.977724034521</v>
      </c>
      <c r="L76" s="17">
        <v>11375.687042793215</v>
      </c>
      <c r="M76" s="17">
        <v>11992.180645813385</v>
      </c>
      <c r="N76" s="17">
        <v>12928.246047504339</v>
      </c>
      <c r="O76" s="17">
        <v>12979.910942711922</v>
      </c>
      <c r="P76" s="17">
        <v>13174.681020137021</v>
      </c>
      <c r="Q76" s="17">
        <v>15547.957255869311</v>
      </c>
      <c r="R76" s="17">
        <v>15679.425014496885</v>
      </c>
      <c r="S76" s="17">
        <v>16077.411822389644</v>
      </c>
      <c r="T76" s="17">
        <v>15252.986707473201</v>
      </c>
      <c r="U76" s="17">
        <v>16710.879598623695</v>
      </c>
      <c r="V76" s="17">
        <v>17987.929404685248</v>
      </c>
      <c r="W76" s="17">
        <v>18328.344384350923</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10007.003556536411</v>
      </c>
      <c r="D83" s="5">
        <v>7725.9975418676149</v>
      </c>
      <c r="E83" s="5">
        <v>7776.1444123938263</v>
      </c>
      <c r="F83" s="5">
        <v>9130.9360175060465</v>
      </c>
      <c r="G83" s="5">
        <v>8584.252562927275</v>
      </c>
      <c r="H83" s="5">
        <v>9415.5323672139966</v>
      </c>
      <c r="I83" s="5">
        <v>5819.1124240678273</v>
      </c>
      <c r="J83" s="5">
        <v>9454.6742099408712</v>
      </c>
      <c r="K83" s="5">
        <v>8430.1654496487699</v>
      </c>
      <c r="L83" s="5">
        <v>6785.8277982175905</v>
      </c>
      <c r="M83" s="5">
        <v>9612.2132604364651</v>
      </c>
      <c r="N83" s="5">
        <v>7587.9578238406739</v>
      </c>
      <c r="O83" s="5">
        <v>7554.2700883831712</v>
      </c>
      <c r="P83" s="5">
        <v>8814.0842895107435</v>
      </c>
      <c r="Q83" s="5">
        <v>8399.3146126858719</v>
      </c>
      <c r="R83" s="5">
        <v>9784.8695911387331</v>
      </c>
      <c r="S83" s="5">
        <v>5717.8717015159909</v>
      </c>
      <c r="T83" s="5">
        <v>9289.0281151366125</v>
      </c>
      <c r="U83" s="5">
        <v>8277.6479658994067</v>
      </c>
      <c r="V83" s="5">
        <v>6656.9671424338421</v>
      </c>
      <c r="W83" s="5">
        <v>9280.0428711428485</v>
      </c>
    </row>
    <row r="84" spans="1:23">
      <c r="A84" s="6" t="s">
        <v>148</v>
      </c>
      <c r="B84" s="6" t="s">
        <v>118</v>
      </c>
      <c r="C84" s="5">
        <v>7.1855437123527199</v>
      </c>
      <c r="D84" s="5">
        <v>0.91454747971302608</v>
      </c>
      <c r="E84" s="5">
        <v>6.7506991747280685</v>
      </c>
      <c r="F84" s="5">
        <v>12.215395451717322</v>
      </c>
      <c r="G84" s="5">
        <v>13.781372724009433</v>
      </c>
      <c r="H84" s="5">
        <v>4.0987015530300086</v>
      </c>
      <c r="I84" s="5">
        <v>20.05047046193955</v>
      </c>
      <c r="J84" s="5">
        <v>8.5641833909910261</v>
      </c>
      <c r="K84" s="5">
        <v>14.360025487118747</v>
      </c>
      <c r="L84" s="5">
        <v>37.336197384278158</v>
      </c>
      <c r="M84" s="5">
        <v>39.33011815478995</v>
      </c>
      <c r="N84" s="5">
        <v>61.121357190475337</v>
      </c>
      <c r="O84" s="5">
        <v>54.465975543499468</v>
      </c>
      <c r="P84" s="5">
        <v>51.15009654711158</v>
      </c>
      <c r="Q84" s="5">
        <v>74.242477562528819</v>
      </c>
      <c r="R84" s="5">
        <v>76.649935469969975</v>
      </c>
      <c r="S84" s="5">
        <v>83.914104207227595</v>
      </c>
      <c r="T84" s="5">
        <v>68.604733091414388</v>
      </c>
      <c r="U84" s="5">
        <v>67.38639210334695</v>
      </c>
      <c r="V84" s="5">
        <v>78.314502935165535</v>
      </c>
      <c r="W84" s="5">
        <v>82.433505732077677</v>
      </c>
    </row>
    <row r="85" spans="1:23">
      <c r="A85" s="6" t="s">
        <v>148</v>
      </c>
      <c r="B85" s="6" t="s">
        <v>119</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148</v>
      </c>
      <c r="B86" s="6" t="s">
        <v>120</v>
      </c>
      <c r="C86" s="5">
        <v>2124.9864889917549</v>
      </c>
      <c r="D86" s="5">
        <v>2049.3446551971201</v>
      </c>
      <c r="E86" s="5">
        <v>2390.1200976030004</v>
      </c>
      <c r="F86" s="5">
        <v>3151.0367638319713</v>
      </c>
      <c r="G86" s="5">
        <v>3838.806280113376</v>
      </c>
      <c r="H86" s="5">
        <v>4503.9930574586351</v>
      </c>
      <c r="I86" s="5">
        <v>4938.9361647450478</v>
      </c>
      <c r="J86" s="5">
        <v>5592.6190951483832</v>
      </c>
      <c r="K86" s="5">
        <v>6011.2908730048512</v>
      </c>
      <c r="L86" s="5">
        <v>6417.9677916194523</v>
      </c>
      <c r="M86" s="5">
        <v>7603.7670989139915</v>
      </c>
      <c r="N86" s="5">
        <v>7820.2006438743083</v>
      </c>
      <c r="O86" s="5">
        <v>8087.2249148160245</v>
      </c>
      <c r="P86" s="5">
        <v>9047.4170039732489</v>
      </c>
      <c r="Q86" s="5">
        <v>9732.9450285525636</v>
      </c>
      <c r="R86" s="5">
        <v>10351.063548025872</v>
      </c>
      <c r="S86" s="5">
        <v>10726.30832029221</v>
      </c>
      <c r="T86" s="5">
        <v>11126.240796450742</v>
      </c>
      <c r="U86" s="5">
        <v>11565.638928151344</v>
      </c>
      <c r="V86" s="5">
        <v>10625.06250509014</v>
      </c>
      <c r="W86" s="5">
        <v>11157.872603541318</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97" t="s">
        <v>150</v>
      </c>
      <c r="B89" s="97"/>
      <c r="C89" s="17">
        <v>12395.013153076767</v>
      </c>
      <c r="D89" s="17">
        <v>10063.993087191036</v>
      </c>
      <c r="E89" s="17">
        <v>10477.861253955727</v>
      </c>
      <c r="F89" s="17">
        <v>12604.762056112018</v>
      </c>
      <c r="G89" s="17">
        <v>12749.207445941851</v>
      </c>
      <c r="H89" s="17">
        <v>14246.905327591032</v>
      </c>
      <c r="I89" s="17">
        <v>11091.459872373975</v>
      </c>
      <c r="J89" s="17">
        <v>15395.877637141853</v>
      </c>
      <c r="K89" s="17">
        <v>14829.119505660021</v>
      </c>
      <c r="L89" s="17">
        <v>13651.933404873042</v>
      </c>
      <c r="M89" s="17">
        <v>17703.085321276154</v>
      </c>
      <c r="N89" s="17">
        <v>15913.697680095482</v>
      </c>
      <c r="O89" s="17">
        <v>16163.779614942096</v>
      </c>
      <c r="P89" s="17">
        <v>18404.125498042991</v>
      </c>
      <c r="Q89" s="17">
        <v>18697.534712786837</v>
      </c>
      <c r="R89" s="17">
        <v>20723.576960746905</v>
      </c>
      <c r="S89" s="17">
        <v>17051.943187295299</v>
      </c>
      <c r="T89" s="17">
        <v>21032.651661927055</v>
      </c>
      <c r="U89" s="17">
        <v>20479.486000641049</v>
      </c>
      <c r="V89" s="17">
        <v>17987.547272171381</v>
      </c>
      <c r="W89" s="17">
        <v>21238.929659836165</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12395.013153076767</v>
      </c>
      <c r="D91" s="17">
        <v>10063.993087191036</v>
      </c>
      <c r="E91" s="17">
        <v>10477.861253955727</v>
      </c>
      <c r="F91" s="17">
        <v>12604.762056112018</v>
      </c>
      <c r="G91" s="17">
        <v>12749.207445941851</v>
      </c>
      <c r="H91" s="17">
        <v>14246.905327591032</v>
      </c>
      <c r="I91" s="17">
        <v>11091.459872373975</v>
      </c>
      <c r="J91" s="17">
        <v>15395.877637141853</v>
      </c>
      <c r="K91" s="17">
        <v>14829.119505660021</v>
      </c>
      <c r="L91" s="17">
        <v>13651.933404873042</v>
      </c>
      <c r="M91" s="17">
        <v>17703.085321276154</v>
      </c>
      <c r="N91" s="17">
        <v>15913.697680095482</v>
      </c>
      <c r="O91" s="17">
        <v>16163.779614942096</v>
      </c>
      <c r="P91" s="17">
        <v>18404.125498042991</v>
      </c>
      <c r="Q91" s="17">
        <v>18697.534712786837</v>
      </c>
      <c r="R91" s="17">
        <v>20723.576960746905</v>
      </c>
      <c r="S91" s="17">
        <v>17051.943187295299</v>
      </c>
      <c r="T91" s="17">
        <v>21032.651661927055</v>
      </c>
      <c r="U91" s="17">
        <v>20479.486000641049</v>
      </c>
      <c r="V91" s="17">
        <v>17987.547272171381</v>
      </c>
      <c r="W91" s="17">
        <v>21238.929659836165</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-881.81487253542093</v>
      </c>
      <c r="D96" s="5">
        <v>-1191.8517849552507</v>
      </c>
      <c r="E96" s="5">
        <v>-1089.007035367252</v>
      </c>
      <c r="F96" s="5">
        <v>-1966.2102239042692</v>
      </c>
      <c r="G96" s="5">
        <v>-3586.4655439259391</v>
      </c>
      <c r="H96" s="5">
        <v>-3563.7554655324134</v>
      </c>
      <c r="I96" s="5">
        <v>-5125.2098446796763</v>
      </c>
      <c r="J96" s="5">
        <v>-3694.6227093051075</v>
      </c>
      <c r="K96" s="5">
        <v>-5304.4412383521803</v>
      </c>
      <c r="L96" s="5">
        <v>-4431.3942049217758</v>
      </c>
      <c r="M96" s="5">
        <v>-4973.9394021640655</v>
      </c>
      <c r="N96" s="5">
        <v>-8371.6316508518212</v>
      </c>
      <c r="O96" s="5">
        <v>-7893.9077050321748</v>
      </c>
      <c r="P96" s="5">
        <v>-6615.8843049567386</v>
      </c>
      <c r="Q96" s="5">
        <v>-12048.773968878648</v>
      </c>
      <c r="R96" s="5">
        <v>-12100.659675359879</v>
      </c>
      <c r="S96" s="5">
        <v>-14291.17063421344</v>
      </c>
      <c r="T96" s="5">
        <v>-13100.082978856846</v>
      </c>
      <c r="U96" s="5">
        <v>-12370.589713579704</v>
      </c>
      <c r="V96" s="5">
        <v>-14137.027583369843</v>
      </c>
      <c r="W96" s="5">
        <v>-14249.276937155808</v>
      </c>
    </row>
    <row r="97" spans="1:23">
      <c r="A97" s="6" t="s">
        <v>77</v>
      </c>
      <c r="B97" s="6" t="s">
        <v>127</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97" t="s">
        <v>138</v>
      </c>
      <c r="B98" s="97"/>
      <c r="C98" s="17">
        <v>-2618.8697282444646</v>
      </c>
      <c r="D98" s="17">
        <v>-3231.7801254911737</v>
      </c>
      <c r="E98" s="17">
        <v>-3306.737347354886</v>
      </c>
      <c r="F98" s="17">
        <v>-4470.9669942179953</v>
      </c>
      <c r="G98" s="17">
        <v>-6454.4960098454485</v>
      </c>
      <c r="H98" s="17">
        <v>-6995.9625758752745</v>
      </c>
      <c r="I98" s="17">
        <v>-9114.4575119361671</v>
      </c>
      <c r="J98" s="17">
        <v>-8384.2482161504722</v>
      </c>
      <c r="K98" s="17">
        <v>-11037.264912188008</v>
      </c>
      <c r="L98" s="17">
        <v>-11250.224686226031</v>
      </c>
      <c r="M98" s="17">
        <v>-12881.658532137861</v>
      </c>
      <c r="N98" s="17">
        <v>-17187.791336483177</v>
      </c>
      <c r="O98" s="17">
        <v>-17518.313687951533</v>
      </c>
      <c r="P98" s="17">
        <v>-17138.804179067694</v>
      </c>
      <c r="Q98" s="17">
        <v>-23413.789778985258</v>
      </c>
      <c r="R98" s="17">
        <v>-24446.28215794389</v>
      </c>
      <c r="S98" s="17">
        <v>-27667.033042745017</v>
      </c>
      <c r="T98" s="17">
        <v>-27451.251572327736</v>
      </c>
      <c r="U98" s="17">
        <v>-27541.734161354558</v>
      </c>
      <c r="V98" s="17">
        <v>-30338.743859171132</v>
      </c>
      <c r="W98" s="17">
        <v>-31611.669376163503</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-222.8293642939864</v>
      </c>
      <c r="D101" s="5">
        <v>-443.18847117143991</v>
      </c>
      <c r="E101" s="5">
        <v>-250.57676889787194</v>
      </c>
      <c r="F101" s="5">
        <v>-792.05564934061294</v>
      </c>
      <c r="G101" s="5">
        <v>-2155.6645172833637</v>
      </c>
      <c r="H101" s="5">
        <v>-2021.4068378553925</v>
      </c>
      <c r="I101" s="5">
        <v>-2830.8052165431332</v>
      </c>
      <c r="J101" s="5">
        <v>-1755.8257528973218</v>
      </c>
      <c r="K101" s="5">
        <v>-1993.5922398299699</v>
      </c>
      <c r="L101" s="5">
        <v>-1983.2291112142232</v>
      </c>
      <c r="M101" s="5">
        <v>-2341.1814250133425</v>
      </c>
      <c r="N101" s="5">
        <v>-5227.3437777631798</v>
      </c>
      <c r="O101" s="5">
        <v>-4839.2784383182561</v>
      </c>
      <c r="P101" s="5">
        <v>-3593.5830547811743</v>
      </c>
      <c r="Q101" s="5">
        <v>-8094.7306810687232</v>
      </c>
      <c r="R101" s="5">
        <v>-8055.0269168784189</v>
      </c>
      <c r="S101" s="5">
        <v>-9501.094958598942</v>
      </c>
      <c r="T101" s="5">
        <v>-8713.5400975024913</v>
      </c>
      <c r="U101" s="5">
        <v>-8073.1970618140713</v>
      </c>
      <c r="V101" s="5">
        <v>-9587.2086352967399</v>
      </c>
      <c r="W101" s="5">
        <v>-9655.8899611793131</v>
      </c>
    </row>
    <row r="102" spans="1:23">
      <c r="A102" s="6" t="s">
        <v>128</v>
      </c>
      <c r="B102" s="6" t="s">
        <v>127</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97" t="s">
        <v>138</v>
      </c>
      <c r="B103" s="97"/>
      <c r="C103" s="17">
        <v>-620.37242893827943</v>
      </c>
      <c r="D103" s="17">
        <v>-904.3194299785539</v>
      </c>
      <c r="E103" s="17">
        <v>-738.6678796924939</v>
      </c>
      <c r="F103" s="17">
        <v>-1315.3687737487298</v>
      </c>
      <c r="G103" s="17">
        <v>-2743.0430832250318</v>
      </c>
      <c r="H103" s="17">
        <v>-2749.4273650064074</v>
      </c>
      <c r="I103" s="17">
        <v>-3733.4066097003893</v>
      </c>
      <c r="J103" s="17">
        <v>-2950.1519994636419</v>
      </c>
      <c r="K103" s="17">
        <v>-3668.0213782887799</v>
      </c>
      <c r="L103" s="17">
        <v>-4138.8075138589729</v>
      </c>
      <c r="M103" s="17">
        <v>-4929.5141039736627</v>
      </c>
      <c r="N103" s="17">
        <v>-8142.5906637462394</v>
      </c>
      <c r="O103" s="17">
        <v>-8043.6070006903265</v>
      </c>
      <c r="P103" s="17">
        <v>-7139.1574422679842</v>
      </c>
      <c r="Q103" s="17">
        <v>-12010.013422113123</v>
      </c>
      <c r="R103" s="17">
        <v>-12325.275563954128</v>
      </c>
      <c r="S103" s="17">
        <v>-14068.58168056979</v>
      </c>
      <c r="T103" s="17">
        <v>-13570.137128910921</v>
      </c>
      <c r="U103" s="17">
        <v>-13236.279400974832</v>
      </c>
      <c r="V103" s="17">
        <v>-15186.247729788909</v>
      </c>
      <c r="W103" s="17">
        <v>-15723.036784733024</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-205.66667097051675</v>
      </c>
      <c r="D106" s="5">
        <v>-294.91332845753828</v>
      </c>
      <c r="E106" s="5">
        <v>-298.28518990503915</v>
      </c>
      <c r="F106" s="5">
        <v>-498.70486184576282</v>
      </c>
      <c r="G106" s="5">
        <v>-570.8102113858132</v>
      </c>
      <c r="H106" s="5">
        <v>-609.24974275581155</v>
      </c>
      <c r="I106" s="5">
        <v>-1249.5918950584528</v>
      </c>
      <c r="J106" s="5">
        <v>-1304.7390437942884</v>
      </c>
      <c r="K106" s="5">
        <v>-2407.6234265978819</v>
      </c>
      <c r="L106" s="5">
        <v>-1321.2797928840187</v>
      </c>
      <c r="M106" s="5">
        <v>-1521.8686059371616</v>
      </c>
      <c r="N106" s="5">
        <v>-1624.2485903121774</v>
      </c>
      <c r="O106" s="5">
        <v>-1602.8891768384826</v>
      </c>
      <c r="P106" s="5">
        <v>-1608.7328825239783</v>
      </c>
      <c r="Q106" s="5">
        <v>-2021.0887602236153</v>
      </c>
      <c r="R106" s="5">
        <v>-2114.0410074630863</v>
      </c>
      <c r="S106" s="5">
        <v>-2807.5585407077087</v>
      </c>
      <c r="T106" s="5">
        <v>-2496.2738219766634</v>
      </c>
      <c r="U106" s="5">
        <v>-2582.058191921566</v>
      </c>
      <c r="V106" s="5">
        <v>-2788.4749810636249</v>
      </c>
      <c r="W106" s="5">
        <v>-2747.1457680296576</v>
      </c>
    </row>
    <row r="107" spans="1:23">
      <c r="A107" s="6" t="s">
        <v>145</v>
      </c>
      <c r="B107" s="6" t="s">
        <v>127</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97" t="s">
        <v>138</v>
      </c>
      <c r="B108" s="97"/>
      <c r="C108" s="17">
        <v>-721.95939545702572</v>
      </c>
      <c r="D108" s="17">
        <v>-913.98624054508537</v>
      </c>
      <c r="E108" s="17">
        <v>-1007.6084362427412</v>
      </c>
      <c r="F108" s="17">
        <v>-1327.7431979547409</v>
      </c>
      <c r="G108" s="17">
        <v>-1530.590501877557</v>
      </c>
      <c r="H108" s="17">
        <v>-1755.2520769616617</v>
      </c>
      <c r="I108" s="17">
        <v>-2548.8456036313228</v>
      </c>
      <c r="J108" s="17">
        <v>-2772.8914326798886</v>
      </c>
      <c r="K108" s="17">
        <v>-4068.4949936982221</v>
      </c>
      <c r="L108" s="17">
        <v>-3245.4166966888688</v>
      </c>
      <c r="M108" s="17">
        <v>-3829.4719091702618</v>
      </c>
      <c r="N108" s="17">
        <v>-4228.7388902713574</v>
      </c>
      <c r="O108" s="17">
        <v>-4402.1528358291125</v>
      </c>
      <c r="P108" s="17">
        <v>-4626.4342377173289</v>
      </c>
      <c r="Q108" s="17">
        <v>-5283.0791058698851</v>
      </c>
      <c r="R108" s="17">
        <v>-5719.5533976580464</v>
      </c>
      <c r="S108" s="17">
        <v>-6795.0117801745992</v>
      </c>
      <c r="T108" s="17">
        <v>-6842.1259728946534</v>
      </c>
      <c r="U108" s="17">
        <v>-7166.9155763995859</v>
      </c>
      <c r="V108" s="17">
        <v>-7731.7172742602543</v>
      </c>
      <c r="W108" s="17">
        <v>-8073.9838675345673</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-150.53030347030628</v>
      </c>
      <c r="D111" s="5">
        <v>-160.02908461305759</v>
      </c>
      <c r="E111" s="5">
        <v>-176.1408218834618</v>
      </c>
      <c r="F111" s="5">
        <v>-292.41295276752209</v>
      </c>
      <c r="G111" s="5">
        <v>-405.94739864765779</v>
      </c>
      <c r="H111" s="5">
        <v>-453.38368304059128</v>
      </c>
      <c r="I111" s="5">
        <v>-507.21123790980459</v>
      </c>
      <c r="J111" s="5">
        <v>-192.72650474351636</v>
      </c>
      <c r="K111" s="5">
        <v>-429.79735770275261</v>
      </c>
      <c r="L111" s="5">
        <v>-677.08180616376092</v>
      </c>
      <c r="M111" s="5">
        <v>-655.39905170445581</v>
      </c>
      <c r="N111" s="5">
        <v>-915.44285398564477</v>
      </c>
      <c r="O111" s="5">
        <v>-878.56389827536486</v>
      </c>
      <c r="P111" s="5">
        <v>-842.43843595753594</v>
      </c>
      <c r="Q111" s="5">
        <v>-1232.8800609771508</v>
      </c>
      <c r="R111" s="5">
        <v>-1207.1706320213109</v>
      </c>
      <c r="S111" s="5">
        <v>-1262.1849788908407</v>
      </c>
      <c r="T111" s="5">
        <v>-1206.300862029975</v>
      </c>
      <c r="U111" s="5">
        <v>-1039.034735564629</v>
      </c>
      <c r="V111" s="5">
        <v>-1100.6545865050434</v>
      </c>
      <c r="W111" s="5">
        <v>-1177.2928671373127</v>
      </c>
    </row>
    <row r="112" spans="1:23">
      <c r="A112" s="6" t="s">
        <v>146</v>
      </c>
      <c r="B112" s="6" t="s">
        <v>127</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97" t="s">
        <v>138</v>
      </c>
      <c r="B113" s="97"/>
      <c r="C113" s="17">
        <v>-417.52214011683827</v>
      </c>
      <c r="D113" s="17">
        <v>-518.54090921969259</v>
      </c>
      <c r="E113" s="17">
        <v>-591.31616554165771</v>
      </c>
      <c r="F113" s="17">
        <v>-799.49489910124998</v>
      </c>
      <c r="G113" s="17">
        <v>-1033.3819330026358</v>
      </c>
      <c r="H113" s="17">
        <v>-1211.0290843537653</v>
      </c>
      <c r="I113" s="17">
        <v>-1378.4549878593375</v>
      </c>
      <c r="J113" s="17">
        <v>-1227.7296840552065</v>
      </c>
      <c r="K113" s="17">
        <v>-1734.2278524136725</v>
      </c>
      <c r="L113" s="17">
        <v>-2231.259142168361</v>
      </c>
      <c r="M113" s="17">
        <v>-2389.8561403056456</v>
      </c>
      <c r="N113" s="17">
        <v>-2858.9053591218349</v>
      </c>
      <c r="O113" s="17">
        <v>-3052.1597496172249</v>
      </c>
      <c r="P113" s="17">
        <v>-3225.4219500297663</v>
      </c>
      <c r="Q113" s="17">
        <v>-3766.3098714942107</v>
      </c>
      <c r="R113" s="17">
        <v>-3921.4070139631112</v>
      </c>
      <c r="S113" s="17">
        <v>-4189.68026532781</v>
      </c>
      <c r="T113" s="17">
        <v>-4359.2726158808846</v>
      </c>
      <c r="U113" s="17">
        <v>-4362.1404149412083</v>
      </c>
      <c r="V113" s="17">
        <v>-4581.5986317763236</v>
      </c>
      <c r="W113" s="17">
        <v>-4875.895727708893</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-294.25111590187396</v>
      </c>
      <c r="D116" s="5">
        <v>-292.65471341645861</v>
      </c>
      <c r="E116" s="5">
        <v>-356.1380149412297</v>
      </c>
      <c r="F116" s="5">
        <v>-368.66464284349775</v>
      </c>
      <c r="G116" s="5">
        <v>-437.83011341565083</v>
      </c>
      <c r="H116" s="5">
        <v>-474.77304564519011</v>
      </c>
      <c r="I116" s="5">
        <v>-514.13514550212221</v>
      </c>
      <c r="J116" s="5">
        <v>-431.25688417537242</v>
      </c>
      <c r="K116" s="5">
        <v>-456.38130520799513</v>
      </c>
      <c r="L116" s="5">
        <v>-406.02763122685042</v>
      </c>
      <c r="M116" s="5">
        <v>-408.97562747026012</v>
      </c>
      <c r="N116" s="5">
        <v>-532.93470705022833</v>
      </c>
      <c r="O116" s="5">
        <v>-509.10489585144751</v>
      </c>
      <c r="P116" s="5">
        <v>-510.95926807286895</v>
      </c>
      <c r="Q116" s="5">
        <v>-612.73899131338328</v>
      </c>
      <c r="R116" s="5">
        <v>-633.94972373782025</v>
      </c>
      <c r="S116" s="5">
        <v>-621.60646681746414</v>
      </c>
      <c r="T116" s="5">
        <v>-603.5780147833035</v>
      </c>
      <c r="U116" s="5">
        <v>-596.71903952839841</v>
      </c>
      <c r="V116" s="5">
        <v>-568.87247210202236</v>
      </c>
      <c r="W116" s="5">
        <v>-571.97581667734869</v>
      </c>
    </row>
    <row r="117" spans="1:23">
      <c r="A117" s="6" t="s">
        <v>147</v>
      </c>
      <c r="B117" s="6" t="s">
        <v>127</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97" t="s">
        <v>138</v>
      </c>
      <c r="B118" s="97"/>
      <c r="C118" s="17">
        <v>-801.164927850504</v>
      </c>
      <c r="D118" s="17">
        <v>-843.11442982214567</v>
      </c>
      <c r="E118" s="17">
        <v>-915.61170478662564</v>
      </c>
      <c r="F118" s="17">
        <v>-967.11845486599771</v>
      </c>
      <c r="G118" s="17">
        <v>-1081.809522941722</v>
      </c>
      <c r="H118" s="17">
        <v>-1220.6501721552381</v>
      </c>
      <c r="I118" s="17">
        <v>-1369.5306180787311</v>
      </c>
      <c r="J118" s="17">
        <v>-1355.8132408977235</v>
      </c>
      <c r="K118" s="17">
        <v>-1463.689076833125</v>
      </c>
      <c r="L118" s="17">
        <v>-1473.8542284370506</v>
      </c>
      <c r="M118" s="17">
        <v>-1535.6930539203402</v>
      </c>
      <c r="N118" s="17">
        <v>-1705.6559044096682</v>
      </c>
      <c r="O118" s="17">
        <v>-1755.8687931236275</v>
      </c>
      <c r="P118" s="17">
        <v>-1872.4272431764289</v>
      </c>
      <c r="Q118" s="17">
        <v>-2042.4445145834234</v>
      </c>
      <c r="R118" s="17">
        <v>-2144.42414261883</v>
      </c>
      <c r="S118" s="17">
        <v>-2245.1377548539745</v>
      </c>
      <c r="T118" s="17">
        <v>-2313.9291700057834</v>
      </c>
      <c r="U118" s="17">
        <v>-2391.6274617347485</v>
      </c>
      <c r="V118" s="17">
        <v>-2411.2652393535623</v>
      </c>
      <c r="W118" s="17">
        <v>-2469.1722606734588</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-8.5374178987375604</v>
      </c>
      <c r="D121" s="5">
        <v>-1.0661872967562909</v>
      </c>
      <c r="E121" s="5">
        <v>-7.8662397396494823</v>
      </c>
      <c r="F121" s="5">
        <v>-14.37211710687364</v>
      </c>
      <c r="G121" s="5">
        <v>-16.213303193453644</v>
      </c>
      <c r="H121" s="5">
        <v>-4.942156235428194</v>
      </c>
      <c r="I121" s="5">
        <v>-23.466349666163417</v>
      </c>
      <c r="J121" s="5">
        <v>-10.0745236946088</v>
      </c>
      <c r="K121" s="5">
        <v>-17.046909013580812</v>
      </c>
      <c r="L121" s="5">
        <v>-43.775863432921959</v>
      </c>
      <c r="M121" s="5">
        <v>-46.514692038844743</v>
      </c>
      <c r="N121" s="5">
        <v>-71.661721740590437</v>
      </c>
      <c r="O121" s="5">
        <v>-64.071295748624294</v>
      </c>
      <c r="P121" s="5">
        <v>-60.170663621180267</v>
      </c>
      <c r="Q121" s="5">
        <v>-87.335475295774827</v>
      </c>
      <c r="R121" s="5">
        <v>-90.471395259242954</v>
      </c>
      <c r="S121" s="5">
        <v>-98.725689198485071</v>
      </c>
      <c r="T121" s="5">
        <v>-80.390182564412711</v>
      </c>
      <c r="U121" s="5">
        <v>-79.580684751040906</v>
      </c>
      <c r="V121" s="5">
        <v>-91.816908402411983</v>
      </c>
      <c r="W121" s="5">
        <v>-96.972524132177256</v>
      </c>
    </row>
    <row r="122" spans="1:23">
      <c r="A122" s="6" t="s">
        <v>148</v>
      </c>
      <c r="B122" s="6" t="s">
        <v>127</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97" t="s">
        <v>138</v>
      </c>
      <c r="B123" s="97"/>
      <c r="C123" s="17">
        <v>-57.85083588181736</v>
      </c>
      <c r="D123" s="17">
        <v>-51.819115925696288</v>
      </c>
      <c r="E123" s="17">
        <v>-53.533161091367383</v>
      </c>
      <c r="F123" s="17">
        <v>-61.241668547276632</v>
      </c>
      <c r="G123" s="17">
        <v>-65.670968798501448</v>
      </c>
      <c r="H123" s="17">
        <v>-59.603877398201696</v>
      </c>
      <c r="I123" s="17">
        <v>-84.219692666386123</v>
      </c>
      <c r="J123" s="17">
        <v>-77.661859054012396</v>
      </c>
      <c r="K123" s="17">
        <v>-102.83161095420833</v>
      </c>
      <c r="L123" s="17">
        <v>-160.88710507277696</v>
      </c>
      <c r="M123" s="17">
        <v>-197.12332476794975</v>
      </c>
      <c r="N123" s="17">
        <v>-251.90051893407644</v>
      </c>
      <c r="O123" s="17">
        <v>-264.52530869124132</v>
      </c>
      <c r="P123" s="17">
        <v>-275.36330587618522</v>
      </c>
      <c r="Q123" s="17">
        <v>-311.94286492461583</v>
      </c>
      <c r="R123" s="17">
        <v>-335.62203974977297</v>
      </c>
      <c r="S123" s="17">
        <v>-368.62156181883904</v>
      </c>
      <c r="T123" s="17">
        <v>-365.78668463549377</v>
      </c>
      <c r="U123" s="17">
        <v>-384.77130730418492</v>
      </c>
      <c r="V123" s="17">
        <v>-427.91498399208194</v>
      </c>
      <c r="W123" s="17">
        <v>-469.58073551356324</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77</v>
      </c>
      <c r="B5" s="80" t="s">
        <v>130</v>
      </c>
      <c r="C5" s="5">
        <v>810</v>
      </c>
      <c r="D5" s="5">
        <v>830</v>
      </c>
      <c r="E5" s="5">
        <v>830</v>
      </c>
      <c r="F5" s="5">
        <v>830</v>
      </c>
      <c r="G5" s="5">
        <v>830</v>
      </c>
      <c r="H5" s="5">
        <v>830</v>
      </c>
      <c r="I5" s="5">
        <v>830</v>
      </c>
      <c r="J5" s="5">
        <v>830</v>
      </c>
      <c r="K5" s="5">
        <v>830</v>
      </c>
      <c r="L5" s="5">
        <v>830</v>
      </c>
      <c r="M5" s="5">
        <v>830</v>
      </c>
      <c r="N5" s="5">
        <v>830</v>
      </c>
      <c r="O5" s="5">
        <v>830</v>
      </c>
      <c r="P5" s="5">
        <v>830</v>
      </c>
      <c r="Q5" s="5">
        <v>1034.5377975700001</v>
      </c>
      <c r="R5" s="5">
        <v>1399.38556642</v>
      </c>
      <c r="S5" s="5">
        <v>1632.0661684800002</v>
      </c>
      <c r="T5" s="5">
        <v>1632.0661684800002</v>
      </c>
      <c r="U5" s="5">
        <v>1715.7400843300002</v>
      </c>
      <c r="V5" s="5">
        <v>1715.7400843300002</v>
      </c>
      <c r="W5" s="5">
        <v>1715.7400843300002</v>
      </c>
      <c r="AB5" s="3"/>
    </row>
    <row r="6" spans="1:28">
      <c r="A6" s="6" t="s">
        <v>77</v>
      </c>
      <c r="B6" s="80" t="s">
        <v>131</v>
      </c>
      <c r="C6" s="5">
        <v>0</v>
      </c>
      <c r="D6" s="5">
        <v>0</v>
      </c>
      <c r="E6" s="5">
        <v>0</v>
      </c>
      <c r="F6" s="5">
        <v>2040</v>
      </c>
      <c r="G6" s="5">
        <v>2040</v>
      </c>
      <c r="H6" s="5">
        <v>2040</v>
      </c>
      <c r="I6" s="5">
        <v>2040</v>
      </c>
      <c r="J6" s="5">
        <v>2040</v>
      </c>
      <c r="K6" s="5">
        <v>2040</v>
      </c>
      <c r="L6" s="5">
        <v>2040</v>
      </c>
      <c r="M6" s="5">
        <v>2040</v>
      </c>
      <c r="N6" s="5">
        <v>2040</v>
      </c>
      <c r="O6" s="5">
        <v>2040</v>
      </c>
      <c r="P6" s="5">
        <v>2040</v>
      </c>
      <c r="Q6" s="5">
        <v>2065.4256328199999</v>
      </c>
      <c r="R6" s="5">
        <v>2065.4256328199999</v>
      </c>
      <c r="S6" s="5">
        <v>2072.4212596299999</v>
      </c>
      <c r="T6" s="5">
        <v>2072.4212596299999</v>
      </c>
      <c r="U6" s="5">
        <v>2545.18947966</v>
      </c>
      <c r="V6" s="5">
        <v>2545.18947966</v>
      </c>
      <c r="W6" s="5">
        <v>2545.18947966</v>
      </c>
      <c r="AB6" s="3"/>
    </row>
    <row r="7" spans="1:28">
      <c r="A7" s="6" t="s">
        <v>77</v>
      </c>
      <c r="B7" s="80" t="s">
        <v>119</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97" t="s">
        <v>151</v>
      </c>
      <c r="B8" s="97"/>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30431.498464569326</v>
      </c>
      <c r="R8" s="17">
        <v>32299.525066427279</v>
      </c>
      <c r="S8" s="17">
        <v>34407.483949105939</v>
      </c>
      <c r="T8" s="17">
        <v>35956.31512586365</v>
      </c>
      <c r="U8" s="17">
        <v>37895.914183130299</v>
      </c>
      <c r="V8" s="17">
        <v>39558.783873071872</v>
      </c>
      <c r="W8" s="17">
        <v>41252.81988381398</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97" t="s">
        <v>151</v>
      </c>
      <c r="B16" s="97"/>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11723.686523437453</v>
      </c>
      <c r="R16" s="17">
        <v>12221.936523437496</v>
      </c>
      <c r="S16" s="17">
        <v>12775.004882812493</v>
      </c>
      <c r="T16" s="17">
        <v>13220.748046874942</v>
      </c>
      <c r="U16" s="17">
        <v>13844.194335937445</v>
      </c>
      <c r="V16" s="17">
        <v>14710.437499999989</v>
      </c>
      <c r="W16" s="17">
        <v>15307.681640624927</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917.05362102999993</v>
      </c>
      <c r="S21" s="5">
        <v>1149.7342230899999</v>
      </c>
      <c r="T21" s="5">
        <v>1149.7342230899999</v>
      </c>
      <c r="U21" s="5">
        <v>1149.7342230899999</v>
      </c>
      <c r="V21" s="5">
        <v>1149.7342230899999</v>
      </c>
      <c r="W21" s="5">
        <v>1149.7342230899999</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97" t="s">
        <v>151</v>
      </c>
      <c r="B24" s="97"/>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8863.5511796236788</v>
      </c>
      <c r="S24" s="17">
        <v>9836.626801214974</v>
      </c>
      <c r="T24" s="17">
        <v>10338.874848089947</v>
      </c>
      <c r="U24" s="17">
        <v>10795.300629339919</v>
      </c>
      <c r="V24" s="17">
        <v>11265.530121527494</v>
      </c>
      <c r="W24" s="17">
        <v>11812.964691839936</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83.67391585</v>
      </c>
      <c r="V29" s="5">
        <v>83.67391585</v>
      </c>
      <c r="W29" s="5">
        <v>83.67391585</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25.425632820000001</v>
      </c>
      <c r="R30" s="5">
        <v>25.425632820000001</v>
      </c>
      <c r="S30" s="5">
        <v>32.421259630000002</v>
      </c>
      <c r="T30" s="5">
        <v>32.421259630000002</v>
      </c>
      <c r="U30" s="5">
        <v>505.18947966000002</v>
      </c>
      <c r="V30" s="5">
        <v>505.18947966000002</v>
      </c>
      <c r="W30" s="5">
        <v>505.18947966000002</v>
      </c>
    </row>
    <row r="31" spans="1:23" s="3" customFormat="1">
      <c r="A31" s="6" t="s">
        <v>146</v>
      </c>
      <c r="B31" s="80" t="s">
        <v>119</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97" t="s">
        <v>151</v>
      </c>
      <c r="B32" s="97"/>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6557.0477031324572</v>
      </c>
      <c r="R32" s="17">
        <v>6775.1834453200008</v>
      </c>
      <c r="S32" s="17">
        <v>7182.4774119736867</v>
      </c>
      <c r="T32" s="17">
        <v>7620.0433299424685</v>
      </c>
      <c r="U32" s="17">
        <v>8365.1392744161985</v>
      </c>
      <c r="V32" s="17">
        <v>8606.4903486349976</v>
      </c>
      <c r="W32" s="17">
        <v>9035.5450361349976</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204.53779757000001</v>
      </c>
      <c r="R37" s="5">
        <v>242.33194539000002</v>
      </c>
      <c r="S37" s="5">
        <v>242.33194539000002</v>
      </c>
      <c r="T37" s="5">
        <v>242.33194539000002</v>
      </c>
      <c r="U37" s="5">
        <v>242.33194539000002</v>
      </c>
      <c r="V37" s="5">
        <v>242.33194539000002</v>
      </c>
      <c r="W37" s="5">
        <v>242.33194539000002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97" t="s">
        <v>151</v>
      </c>
      <c r="B40" s="97"/>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3706.8878952261625</v>
      </c>
      <c r="R40" s="17">
        <v>3871.760900468058</v>
      </c>
      <c r="S40" s="17">
        <v>4013.8558711712312</v>
      </c>
      <c r="T40" s="17">
        <v>4157.646398514974</v>
      </c>
      <c r="U40" s="17">
        <v>4236.4889278118244</v>
      </c>
      <c r="V40" s="17">
        <v>4254.1578731243299</v>
      </c>
      <c r="W40" s="17">
        <v>4311.7884883587521</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97" t="s">
        <v>151</v>
      </c>
      <c r="B48" s="97"/>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77</v>
      </c>
      <c r="B5" s="6" t="s">
        <v>130</v>
      </c>
      <c r="C5" s="5">
        <v>810</v>
      </c>
      <c r="D5" s="5">
        <v>830</v>
      </c>
      <c r="E5" s="5">
        <v>830</v>
      </c>
      <c r="F5" s="5">
        <v>830</v>
      </c>
      <c r="G5" s="5">
        <v>830</v>
      </c>
      <c r="H5" s="5">
        <v>830</v>
      </c>
      <c r="I5" s="5">
        <v>830</v>
      </c>
      <c r="J5" s="5">
        <v>830</v>
      </c>
      <c r="K5" s="5">
        <v>830</v>
      </c>
      <c r="L5" s="5">
        <v>830</v>
      </c>
      <c r="M5" s="5">
        <v>830</v>
      </c>
      <c r="N5" s="5">
        <v>830</v>
      </c>
      <c r="O5" s="5">
        <v>830</v>
      </c>
      <c r="P5" s="5">
        <v>830</v>
      </c>
      <c r="Q5" s="5">
        <v>1012.97498824</v>
      </c>
      <c r="R5" s="5">
        <v>1012.97498824</v>
      </c>
      <c r="S5" s="5">
        <v>1235.0415149099999</v>
      </c>
      <c r="T5" s="5">
        <v>1235.0415149099999</v>
      </c>
      <c r="U5" s="5">
        <v>1235.0415149099999</v>
      </c>
      <c r="V5" s="5">
        <v>1274.95186842</v>
      </c>
      <c r="W5" s="5">
        <v>1274.95186842</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2186.9427397499999</v>
      </c>
      <c r="T6" s="5">
        <v>2186.9427397499999</v>
      </c>
      <c r="U6" s="5">
        <v>2186.9427397499999</v>
      </c>
      <c r="V6" s="5">
        <v>2186.9427397499999</v>
      </c>
      <c r="W6" s="5">
        <v>2186.9427397499999</v>
      </c>
      <c r="AB6" s="3"/>
    </row>
    <row r="7" spans="1:28">
      <c r="A7" s="6" t="s">
        <v>77</v>
      </c>
      <c r="B7" s="6" t="s">
        <v>119</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97" t="s">
        <v>151</v>
      </c>
      <c r="B8" s="97"/>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30384.510022419327</v>
      </c>
      <c r="R8" s="17">
        <v>31887.688855427277</v>
      </c>
      <c r="S8" s="17">
        <v>34124.980775655931</v>
      </c>
      <c r="T8" s="17">
        <v>35673.811952413656</v>
      </c>
      <c r="U8" s="17">
        <v>37056.968873800295</v>
      </c>
      <c r="V8" s="17">
        <v>38759.748917251876</v>
      </c>
      <c r="W8" s="17">
        <v>40453.784927993984</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240</v>
      </c>
      <c r="P13" s="5">
        <v>240</v>
      </c>
      <c r="Q13" s="5">
        <v>422.97498824000002</v>
      </c>
      <c r="R13" s="5">
        <v>422.97498824000002</v>
      </c>
      <c r="S13" s="5">
        <v>645.04151490999993</v>
      </c>
      <c r="T13" s="5">
        <v>645.04151490999993</v>
      </c>
      <c r="U13" s="5">
        <v>645.04151490999993</v>
      </c>
      <c r="V13" s="5">
        <v>684.95186841999998</v>
      </c>
      <c r="W13" s="5">
        <v>684.95186841999998</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97" t="s">
        <v>151</v>
      </c>
      <c r="B16" s="97"/>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11906.661511677454</v>
      </c>
      <c r="R16" s="17">
        <v>12404.911511677496</v>
      </c>
      <c r="S16" s="17">
        <v>13180.046397722494</v>
      </c>
      <c r="T16" s="17">
        <v>13625.789561784941</v>
      </c>
      <c r="U16" s="17">
        <v>14249.235850847444</v>
      </c>
      <c r="V16" s="17">
        <v>15155.389368419988</v>
      </c>
      <c r="W16" s="17">
        <v>15752.633509044927</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146.94273974999999</v>
      </c>
      <c r="T22" s="5">
        <v>146.94273974999999</v>
      </c>
      <c r="U22" s="5">
        <v>146.94273974999999</v>
      </c>
      <c r="V22" s="5">
        <v>146.94273974999999</v>
      </c>
      <c r="W22" s="5">
        <v>146.94273974999999</v>
      </c>
    </row>
    <row r="23" spans="1:23" s="3" customFormat="1">
      <c r="A23" s="6" t="s">
        <v>145</v>
      </c>
      <c r="B23" s="6" t="s">
        <v>119</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97" t="s">
        <v>151</v>
      </c>
      <c r="B24" s="97"/>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8536.4975585936791</v>
      </c>
      <c r="S24" s="17">
        <v>9423.8353178749749</v>
      </c>
      <c r="T24" s="17">
        <v>9926.0833647499458</v>
      </c>
      <c r="U24" s="17">
        <v>10382.509145999918</v>
      </c>
      <c r="V24" s="17">
        <v>10852.738638187495</v>
      </c>
      <c r="W24" s="17">
        <v>11400.173208499937</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97" t="s">
        <v>151</v>
      </c>
      <c r="B32" s="97"/>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6531.6220703124563</v>
      </c>
      <c r="R32" s="17">
        <v>6749.7578125000009</v>
      </c>
      <c r="S32" s="17">
        <v>7150.0561523436872</v>
      </c>
      <c r="T32" s="17">
        <v>7587.6220703124691</v>
      </c>
      <c r="U32" s="17">
        <v>7776.2758789061982</v>
      </c>
      <c r="V32" s="17">
        <v>8017.6269531249982</v>
      </c>
      <c r="W32" s="17">
        <v>8446.6816406249964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97" t="s">
        <v>151</v>
      </c>
      <c r="B40" s="97"/>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3502.3500976561627</v>
      </c>
      <c r="R40" s="17">
        <v>3629.4289550780582</v>
      </c>
      <c r="S40" s="17">
        <v>3771.5239257812309</v>
      </c>
      <c r="T40" s="17">
        <v>3915.3144531249745</v>
      </c>
      <c r="U40" s="17">
        <v>3994.1569824218241</v>
      </c>
      <c r="V40" s="17">
        <v>4011.8259277343295</v>
      </c>
      <c r="W40" s="17">
        <v>4069.4565429687518</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97" t="s">
        <v>151</v>
      </c>
      <c r="B48" s="97"/>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714.03266335043895</v>
      </c>
      <c r="D4" s="5">
        <v>765.07140547063807</v>
      </c>
      <c r="E4" s="5">
        <v>769.19884515480385</v>
      </c>
      <c r="F4" s="5">
        <v>1160.3392258639917</v>
      </c>
      <c r="G4" s="5">
        <v>1445.9206470755628</v>
      </c>
      <c r="H4" s="5">
        <v>1755.0560808698965</v>
      </c>
      <c r="I4" s="5">
        <v>2204.8336488673203</v>
      </c>
      <c r="J4" s="5">
        <v>2181.0961169869129</v>
      </c>
      <c r="K4" s="5">
        <v>3057.6972967023621</v>
      </c>
      <c r="L4" s="5">
        <v>2522.2463319620706</v>
      </c>
      <c r="M4" s="5">
        <v>2877.6391994146679</v>
      </c>
      <c r="N4" s="5">
        <v>3670.6991223371147</v>
      </c>
      <c r="O4" s="5">
        <v>3676.9527286806806</v>
      </c>
      <c r="P4" s="5">
        <v>3807.1211082616519</v>
      </c>
      <c r="Q4" s="5">
        <v>4105.1226170524005</v>
      </c>
      <c r="R4" s="5">
        <v>4098.72638329654</v>
      </c>
      <c r="S4" s="5">
        <v>4100.4678891446538</v>
      </c>
      <c r="T4" s="5">
        <v>3626.5958813596926</v>
      </c>
      <c r="U4" s="5">
        <v>3605.4192551965834</v>
      </c>
      <c r="V4" s="5">
        <v>3696.4030158261421</v>
      </c>
      <c r="W4" s="5">
        <v>3528.0814617065143</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6.879996932940041</v>
      </c>
      <c r="D5" s="5">
        <v>49.955439612109068</v>
      </c>
      <c r="E5" s="5">
        <v>21.424241584516022</v>
      </c>
      <c r="F5" s="5">
        <v>62.102125979985679</v>
      </c>
      <c r="G5" s="5">
        <v>18.980020680377677</v>
      </c>
      <c r="H5" s="5">
        <v>53.862263164046141</v>
      </c>
      <c r="I5" s="5">
        <v>154.32118075755503</v>
      </c>
      <c r="J5" s="5">
        <v>137.98856614532181</v>
      </c>
      <c r="K5" s="5">
        <v>248.29096095289228</v>
      </c>
      <c r="L5" s="5">
        <v>245.40938027051988</v>
      </c>
      <c r="M5" s="5">
        <v>221.10040513543566</v>
      </c>
      <c r="N5" s="5">
        <v>357.9498949037079</v>
      </c>
      <c r="O5" s="5">
        <v>297.77050335872144</v>
      </c>
      <c r="P5" s="5">
        <v>281.40874261414262</v>
      </c>
      <c r="Q5" s="5">
        <v>730.66905372566168</v>
      </c>
      <c r="R5" s="5">
        <v>1430.4960428710719</v>
      </c>
      <c r="S5" s="5">
        <v>1745.5943185041099</v>
      </c>
      <c r="T5" s="5">
        <v>1335.5168246755568</v>
      </c>
      <c r="U5" s="5">
        <v>1556.1397569506782</v>
      </c>
      <c r="V5" s="5">
        <v>1472.8006449711938</v>
      </c>
      <c r="W5" s="5">
        <v>1387.0991391719367</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124.11889860912751</v>
      </c>
      <c r="G6" s="5">
        <v>471.15705809818451</v>
      </c>
      <c r="H6" s="5">
        <v>537.09348896414406</v>
      </c>
      <c r="I6" s="5">
        <v>780.68698470368145</v>
      </c>
      <c r="J6" s="5">
        <v>450.90264023586104</v>
      </c>
      <c r="K6" s="5">
        <v>414.66302184338696</v>
      </c>
      <c r="L6" s="5">
        <v>431.54319421906928</v>
      </c>
      <c r="M6" s="5">
        <v>441.08591273923997</v>
      </c>
      <c r="N6" s="5">
        <v>1266.6815104319767</v>
      </c>
      <c r="O6" s="5">
        <v>1123.0510826950895</v>
      </c>
      <c r="P6" s="5">
        <v>998.47667522824531</v>
      </c>
      <c r="Q6" s="5">
        <v>2424.9603355368517</v>
      </c>
      <c r="R6" s="5">
        <v>2361.8180247210366</v>
      </c>
      <c r="S6" s="5">
        <v>1580.349913374796</v>
      </c>
      <c r="T6" s="5">
        <v>1757.3030035680392</v>
      </c>
      <c r="U6" s="5">
        <v>2150.0977299014694</v>
      </c>
      <c r="V6" s="5">
        <v>2110.5691513245474</v>
      </c>
      <c r="W6" s="5">
        <v>1834.5215392636239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152</v>
      </c>
      <c r="B8" s="97"/>
      <c r="C8" s="17">
        <v>2197.8270417786589</v>
      </c>
      <c r="D8" s="17">
        <v>2549.4625046341557</v>
      </c>
      <c r="E8" s="17">
        <v>2676.612871052128</v>
      </c>
      <c r="F8" s="17">
        <v>3476.0766817614904</v>
      </c>
      <c r="G8" s="17">
        <v>4374.7734878503179</v>
      </c>
      <c r="H8" s="17">
        <v>5264.5755899658852</v>
      </c>
      <c r="I8" s="17">
        <v>6531.7033405490465</v>
      </c>
      <c r="J8" s="17">
        <v>6757.7550877584681</v>
      </c>
      <c r="K8" s="17">
        <v>8594.7697833516231</v>
      </c>
      <c r="L8" s="17">
        <v>8997.5624174355235</v>
      </c>
      <c r="M8" s="17">
        <v>10263.392532837566</v>
      </c>
      <c r="N8" s="17">
        <v>12791.730819874338</v>
      </c>
      <c r="O8" s="17">
        <v>13283.263633778253</v>
      </c>
      <c r="P8" s="17">
        <v>14033.701334260017</v>
      </c>
      <c r="Q8" s="17">
        <v>16925.088809279012</v>
      </c>
      <c r="R8" s="17">
        <v>18390.015443023018</v>
      </c>
      <c r="S8" s="17">
        <v>18800.127785655495</v>
      </c>
      <c r="T8" s="17">
        <v>18923.524249279188</v>
      </c>
      <c r="U8" s="17">
        <v>20210.309904131649</v>
      </c>
      <c r="V8" s="17">
        <v>21057.664982568469</v>
      </c>
      <c r="W8" s="17">
        <v>21512.209435359844</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160.59242132976385</v>
      </c>
      <c r="D12" s="5">
        <v>173.40331475679207</v>
      </c>
      <c r="E12" s="5">
        <v>83.172517351863405</v>
      </c>
      <c r="F12" s="5">
        <v>213.20391518068396</v>
      </c>
      <c r="G12" s="5">
        <v>308.29352326537247</v>
      </c>
      <c r="H12" s="5">
        <v>390.61957505233943</v>
      </c>
      <c r="I12" s="5">
        <v>475.02937968790616</v>
      </c>
      <c r="J12" s="5">
        <v>576.94721683751027</v>
      </c>
      <c r="K12" s="5">
        <v>672.41522998221478</v>
      </c>
      <c r="L12" s="5">
        <v>602.70147119693388</v>
      </c>
      <c r="M12" s="5">
        <v>700.29877830778332</v>
      </c>
      <c r="N12" s="5">
        <v>1174.1519203836674</v>
      </c>
      <c r="O12" s="5">
        <v>1137.1747313829021</v>
      </c>
      <c r="P12" s="5">
        <v>1168.733640566589</v>
      </c>
      <c r="Q12" s="5">
        <v>1316.8097563029451</v>
      </c>
      <c r="R12" s="5">
        <v>1293.9340117137131</v>
      </c>
      <c r="S12" s="5">
        <v>1213.2174451960302</v>
      </c>
      <c r="T12" s="5">
        <v>1093.0352111940501</v>
      </c>
      <c r="U12" s="5">
        <v>1061.4476224544014</v>
      </c>
      <c r="V12" s="5">
        <v>1157.1196600958913</v>
      </c>
      <c r="W12" s="5">
        <v>1095.2296339999109</v>
      </c>
    </row>
    <row r="13" spans="1:55" s="3" customFormat="1">
      <c r="A13" s="6" t="s">
        <v>128</v>
      </c>
      <c r="B13" s="80" t="s">
        <v>130</v>
      </c>
      <c r="C13" s="5">
        <v>3.345621069625099</v>
      </c>
      <c r="D13" s="5">
        <v>18.312566764537312</v>
      </c>
      <c r="E13" s="5">
        <v>7.4839189310250855</v>
      </c>
      <c r="F13" s="5">
        <v>28.063572218524854</v>
      </c>
      <c r="G13" s="5">
        <v>4.7950136652323119</v>
      </c>
      <c r="H13" s="5">
        <v>16.57141106133929</v>
      </c>
      <c r="I13" s="5">
        <v>20.990728753961321</v>
      </c>
      <c r="J13" s="5">
        <v>9.8505695437546592</v>
      </c>
      <c r="K13" s="5">
        <v>12.701173533793504</v>
      </c>
      <c r="L13" s="5">
        <v>11.821741078156673</v>
      </c>
      <c r="M13" s="5">
        <v>14.808748444840756</v>
      </c>
      <c r="N13" s="5">
        <v>7.6139116991389955</v>
      </c>
      <c r="O13" s="5">
        <v>4.1385995052371651</v>
      </c>
      <c r="P13" s="5">
        <v>19.218320462057868</v>
      </c>
      <c r="Q13" s="5">
        <v>66.039238511729721</v>
      </c>
      <c r="R13" s="5">
        <v>75.740314969969049</v>
      </c>
      <c r="S13" s="5">
        <v>67.109351533139318</v>
      </c>
      <c r="T13" s="5">
        <v>45.722184834591459</v>
      </c>
      <c r="U13" s="5">
        <v>42.154197606608413</v>
      </c>
      <c r="V13" s="5">
        <v>29.995317332427792</v>
      </c>
      <c r="W13" s="5">
        <v>29.844506189322388</v>
      </c>
    </row>
    <row r="14" spans="1:55" s="3" customFormat="1">
      <c r="A14" s="6" t="s">
        <v>128</v>
      </c>
      <c r="B14" s="80" t="s">
        <v>131</v>
      </c>
      <c r="C14" s="5">
        <v>0</v>
      </c>
      <c r="D14" s="5">
        <v>0</v>
      </c>
      <c r="E14" s="5">
        <v>0</v>
      </c>
      <c r="F14" s="5">
        <v>124.11889860912751</v>
      </c>
      <c r="G14" s="5">
        <v>471.15705809818451</v>
      </c>
      <c r="H14" s="5">
        <v>537.09348896414406</v>
      </c>
      <c r="I14" s="5">
        <v>780.68698470368145</v>
      </c>
      <c r="J14" s="5">
        <v>450.90264023586104</v>
      </c>
      <c r="K14" s="5">
        <v>414.66302184338696</v>
      </c>
      <c r="L14" s="5">
        <v>431.54319421906928</v>
      </c>
      <c r="M14" s="5">
        <v>441.08591273923997</v>
      </c>
      <c r="N14" s="5">
        <v>1266.6815104319767</v>
      </c>
      <c r="O14" s="5">
        <v>1123.0510826950895</v>
      </c>
      <c r="P14" s="5">
        <v>998.47667522824531</v>
      </c>
      <c r="Q14" s="5">
        <v>2360.27513353426</v>
      </c>
      <c r="R14" s="5">
        <v>2299.6419249311475</v>
      </c>
      <c r="S14" s="5">
        <v>1501.145440426094</v>
      </c>
      <c r="T14" s="5">
        <v>1685.7729608240641</v>
      </c>
      <c r="U14" s="5">
        <v>1141.5312951845908</v>
      </c>
      <c r="V14" s="5">
        <v>1118.3356884451691</v>
      </c>
      <c r="W14" s="5">
        <v>815.72368349568762</v>
      </c>
    </row>
    <row r="15" spans="1:55" s="3" customFormat="1">
      <c r="A15" s="6" t="s">
        <v>128</v>
      </c>
      <c r="B15" s="80" t="s">
        <v>119</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5" s="3" customFormat="1">
      <c r="A16" s="97" t="s">
        <v>152</v>
      </c>
      <c r="B16" s="97"/>
      <c r="C16" s="17">
        <v>501.92031120209799</v>
      </c>
      <c r="D16" s="17">
        <v>583.79031543402039</v>
      </c>
      <c r="E16" s="17">
        <v>505.65653400248249</v>
      </c>
      <c r="F16" s="17">
        <v>810.25057835098733</v>
      </c>
      <c r="G16" s="17">
        <v>1283.6148952530752</v>
      </c>
      <c r="H16" s="17">
        <v>1563.2630782797557</v>
      </c>
      <c r="I16" s="17">
        <v>2044.1730229677028</v>
      </c>
      <c r="J16" s="17">
        <v>2053.4764223647157</v>
      </c>
      <c r="K16" s="17">
        <v>2523.4356212812954</v>
      </c>
      <c r="L16" s="17">
        <v>2879.2465424717698</v>
      </c>
      <c r="M16" s="17">
        <v>3356.844674764764</v>
      </c>
      <c r="N16" s="17">
        <v>4927.3531693010327</v>
      </c>
      <c r="O16" s="17">
        <v>4989.0927381972788</v>
      </c>
      <c r="P16" s="17">
        <v>5200.5891275554714</v>
      </c>
      <c r="Q16" s="17">
        <v>7071.9341274965554</v>
      </c>
      <c r="R16" s="17">
        <v>7300.1059892647791</v>
      </c>
      <c r="S16" s="17">
        <v>6665.4030255791931</v>
      </c>
      <c r="T16" s="17">
        <v>6955.4225408556249</v>
      </c>
      <c r="U16" s="17">
        <v>6634.8854190848106</v>
      </c>
      <c r="V16" s="17">
        <v>7067.2863631203581</v>
      </c>
      <c r="W16" s="17">
        <v>7099.2458890363305</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170.54178019954219</v>
      </c>
      <c r="D20" s="5">
        <v>213.10530732085081</v>
      </c>
      <c r="E20" s="5">
        <v>230.52086324097814</v>
      </c>
      <c r="F20" s="5">
        <v>347.73289475251664</v>
      </c>
      <c r="G20" s="5">
        <v>454.53676823901554</v>
      </c>
      <c r="H20" s="5">
        <v>529.28309883355553</v>
      </c>
      <c r="I20" s="5">
        <v>870.15337710187441</v>
      </c>
      <c r="J20" s="5">
        <v>864.89710903132527</v>
      </c>
      <c r="K20" s="5">
        <v>1522.2856107636576</v>
      </c>
      <c r="L20" s="5">
        <v>824.64551292265378</v>
      </c>
      <c r="M20" s="5">
        <v>1005.9541394008412</v>
      </c>
      <c r="N20" s="5">
        <v>1116.2657030051278</v>
      </c>
      <c r="O20" s="5">
        <v>1152.360624505189</v>
      </c>
      <c r="P20" s="5">
        <v>1202.0116984728404</v>
      </c>
      <c r="Q20" s="5">
        <v>1258.731434826617</v>
      </c>
      <c r="R20" s="5">
        <v>1331.6369955533958</v>
      </c>
      <c r="S20" s="5">
        <v>1349.9794596996796</v>
      </c>
      <c r="T20" s="5">
        <v>1165.3812326831694</v>
      </c>
      <c r="U20" s="5">
        <v>1237.1030589603217</v>
      </c>
      <c r="V20" s="5">
        <v>1245.1780221079466</v>
      </c>
      <c r="W20" s="5">
        <v>1163.4334144197876</v>
      </c>
    </row>
    <row r="21" spans="1:23" s="3" customFormat="1">
      <c r="A21" s="6" t="s">
        <v>145</v>
      </c>
      <c r="B21" s="80" t="s">
        <v>130</v>
      </c>
      <c r="C21" s="5">
        <v>3.534375863314942</v>
      </c>
      <c r="D21" s="5">
        <v>31.642872847571752</v>
      </c>
      <c r="E21" s="5">
        <v>13.940322653490936</v>
      </c>
      <c r="F21" s="5">
        <v>34.038553761460832</v>
      </c>
      <c r="G21" s="5">
        <v>14.185007015145368</v>
      </c>
      <c r="H21" s="5">
        <v>37.29085210270685</v>
      </c>
      <c r="I21" s="5">
        <v>133.33045200359371</v>
      </c>
      <c r="J21" s="5">
        <v>128.13799660156715</v>
      </c>
      <c r="K21" s="5">
        <v>235.58978741909877</v>
      </c>
      <c r="L21" s="5">
        <v>233.58763919236321</v>
      </c>
      <c r="M21" s="5">
        <v>206.29165669059492</v>
      </c>
      <c r="N21" s="5">
        <v>350.33598320456895</v>
      </c>
      <c r="O21" s="5">
        <v>293.63190385348429</v>
      </c>
      <c r="P21" s="5">
        <v>262.19042215208475</v>
      </c>
      <c r="Q21" s="5">
        <v>370.70371710114341</v>
      </c>
      <c r="R21" s="5">
        <v>991.65252670550717</v>
      </c>
      <c r="S21" s="5">
        <v>1295.6610312602384</v>
      </c>
      <c r="T21" s="5">
        <v>943.55892273619838</v>
      </c>
      <c r="U21" s="5">
        <v>1035.0121938526506</v>
      </c>
      <c r="V21" s="5">
        <v>986.81847620294661</v>
      </c>
      <c r="W21" s="5">
        <v>901.06999110737092</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97" t="s">
        <v>152</v>
      </c>
      <c r="B24" s="97"/>
      <c r="C24" s="17">
        <v>612.96177593289917</v>
      </c>
      <c r="D24" s="17">
        <v>771.08102933361761</v>
      </c>
      <c r="E24" s="17">
        <v>847.531012699906</v>
      </c>
      <c r="F24" s="17">
        <v>1086.6062708760674</v>
      </c>
      <c r="G24" s="17">
        <v>1284.694399423408</v>
      </c>
      <c r="H24" s="17">
        <v>1541.0487742953953</v>
      </c>
      <c r="I24" s="17">
        <v>2108.1902571739379</v>
      </c>
      <c r="J24" s="17">
        <v>2241.3017209144423</v>
      </c>
      <c r="K24" s="17">
        <v>3169.9209913642162</v>
      </c>
      <c r="L24" s="17">
        <v>2694.4884304534871</v>
      </c>
      <c r="M24" s="17">
        <v>3174.0019782809159</v>
      </c>
      <c r="N24" s="17">
        <v>3681.3070142090364</v>
      </c>
      <c r="O24" s="17">
        <v>3826.2779537293836</v>
      </c>
      <c r="P24" s="17">
        <v>4030.0495229606054</v>
      </c>
      <c r="Q24" s="17">
        <v>4402.8196381265907</v>
      </c>
      <c r="R24" s="17">
        <v>5389.5418364068028</v>
      </c>
      <c r="S24" s="17">
        <v>6036.4564274916684</v>
      </c>
      <c r="T24" s="17">
        <v>5804.3566805677783</v>
      </c>
      <c r="U24" s="17">
        <v>6170.4520152081222</v>
      </c>
      <c r="V24" s="17">
        <v>6436.0907367418322</v>
      </c>
      <c r="W24" s="17">
        <v>6593.024297753318</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127.63408755694253</v>
      </c>
      <c r="D28" s="5">
        <v>132.10024858322546</v>
      </c>
      <c r="E28" s="5">
        <v>144.49049571285138</v>
      </c>
      <c r="F28" s="5">
        <v>235.07647403473024</v>
      </c>
      <c r="G28" s="5">
        <v>297.24494440489804</v>
      </c>
      <c r="H28" s="5">
        <v>400.51858793144095</v>
      </c>
      <c r="I28" s="5">
        <v>408.26608694040152</v>
      </c>
      <c r="J28" s="5">
        <v>351.19515318542307</v>
      </c>
      <c r="K28" s="5">
        <v>449.74727251858076</v>
      </c>
      <c r="L28" s="5">
        <v>664.24678888361609</v>
      </c>
      <c r="M28" s="5">
        <v>728.34585852311113</v>
      </c>
      <c r="N28" s="5">
        <v>876.39954870606471</v>
      </c>
      <c r="O28" s="5">
        <v>880.34585118685789</v>
      </c>
      <c r="P28" s="5">
        <v>905.28690904799134</v>
      </c>
      <c r="Q28" s="5">
        <v>989.85205772915322</v>
      </c>
      <c r="R28" s="5">
        <v>938.50820165200946</v>
      </c>
      <c r="S28" s="5">
        <v>963.10360322946553</v>
      </c>
      <c r="T28" s="5">
        <v>855.14788537927757</v>
      </c>
      <c r="U28" s="5">
        <v>824.78633279015924</v>
      </c>
      <c r="V28" s="5">
        <v>828.50007788995822</v>
      </c>
      <c r="W28" s="5">
        <v>823.0956582448207</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144.1089504721381</v>
      </c>
      <c r="V29" s="5">
        <v>139.03789796474044</v>
      </c>
      <c r="W29" s="5">
        <v>138.72972939483543</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64.685202002591765</v>
      </c>
      <c r="R30" s="5">
        <v>62.1760997898892</v>
      </c>
      <c r="S30" s="5">
        <v>79.204472948702062</v>
      </c>
      <c r="T30" s="5">
        <v>71.530042743975145</v>
      </c>
      <c r="U30" s="5">
        <v>1008.5664347168783</v>
      </c>
      <c r="V30" s="5">
        <v>992.23346287937818</v>
      </c>
      <c r="W30" s="5">
        <v>1018.7978557679363</v>
      </c>
    </row>
    <row r="31" spans="1:23" s="3" customFormat="1">
      <c r="A31" s="6" t="s">
        <v>146</v>
      </c>
      <c r="B31" s="80" t="s">
        <v>119</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97" t="s">
        <v>152</v>
      </c>
      <c r="B32" s="97"/>
      <c r="C32" s="17">
        <v>354.67782128811052</v>
      </c>
      <c r="D32" s="17">
        <v>436.9007201635834</v>
      </c>
      <c r="E32" s="17">
        <v>497.68737438486039</v>
      </c>
      <c r="F32" s="17">
        <v>666.2546469834482</v>
      </c>
      <c r="G32" s="17">
        <v>830.98193871628996</v>
      </c>
      <c r="H32" s="17">
        <v>1044.9707297022619</v>
      </c>
      <c r="I32" s="17">
        <v>1148.9656492981126</v>
      </c>
      <c r="J32" s="17">
        <v>1231.0381042514741</v>
      </c>
      <c r="K32" s="17">
        <v>1558.5093875508906</v>
      </c>
      <c r="L32" s="17">
        <v>1985.6008356392763</v>
      </c>
      <c r="M32" s="17">
        <v>2203.4114086041313</v>
      </c>
      <c r="N32" s="17">
        <v>2528.7905331338748</v>
      </c>
      <c r="O32" s="17">
        <v>2729.8592975658976</v>
      </c>
      <c r="P32" s="17">
        <v>2931.5076825324613</v>
      </c>
      <c r="Q32" s="17">
        <v>3209.9749555360349</v>
      </c>
      <c r="R32" s="17">
        <v>3309.8798615663186</v>
      </c>
      <c r="S32" s="17">
        <v>3531.2752268658478</v>
      </c>
      <c r="T32" s="17">
        <v>3606.8638145981131</v>
      </c>
      <c r="U32" s="17">
        <v>4801.7904223733558</v>
      </c>
      <c r="V32" s="17">
        <v>4919.1924114464364</v>
      </c>
      <c r="W32" s="17">
        <v>5126.0471602556227</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247.93487326207</v>
      </c>
      <c r="D36" s="5">
        <v>245.54798733005666</v>
      </c>
      <c r="E36" s="5">
        <v>303.9429561426598</v>
      </c>
      <c r="F36" s="5">
        <v>356.831358900738</v>
      </c>
      <c r="G36" s="5">
        <v>376.0337590109786</v>
      </c>
      <c r="H36" s="5">
        <v>425.57048711109189</v>
      </c>
      <c r="I36" s="5">
        <v>439.68314008846141</v>
      </c>
      <c r="J36" s="5">
        <v>377.38801563657722</v>
      </c>
      <c r="K36" s="5">
        <v>399.22827314043167</v>
      </c>
      <c r="L36" s="5">
        <v>413.09176460628981</v>
      </c>
      <c r="M36" s="5">
        <v>418.74051235249084</v>
      </c>
      <c r="N36" s="5">
        <v>476.11256481929718</v>
      </c>
      <c r="O36" s="5">
        <v>473.99723668705769</v>
      </c>
      <c r="P36" s="5">
        <v>497.81277331663779</v>
      </c>
      <c r="Q36" s="5">
        <v>502.53399160478659</v>
      </c>
      <c r="R36" s="5">
        <v>501.26752079699281</v>
      </c>
      <c r="S36" s="5">
        <v>507.40837515571343</v>
      </c>
      <c r="T36" s="5">
        <v>480.04164277078553</v>
      </c>
      <c r="U36" s="5">
        <v>458.94795585845685</v>
      </c>
      <c r="V36" s="5">
        <v>429.69679841654016</v>
      </c>
      <c r="W36" s="5">
        <v>422.1849645045105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293.92609811278851</v>
      </c>
      <c r="R37" s="5">
        <v>363.10320119559555</v>
      </c>
      <c r="S37" s="5">
        <v>382.82393571073226</v>
      </c>
      <c r="T37" s="5">
        <v>346.23571710476688</v>
      </c>
      <c r="U37" s="5">
        <v>334.86441501928141</v>
      </c>
      <c r="V37" s="5">
        <v>316.94895347107899</v>
      </c>
      <c r="W37" s="5">
        <v>317.45491248040793</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97" t="s">
        <v>152</v>
      </c>
      <c r="B40" s="97"/>
      <c r="C40" s="17">
        <v>678.95563407683096</v>
      </c>
      <c r="D40" s="17">
        <v>713.58375230410968</v>
      </c>
      <c r="E40" s="17">
        <v>779.7623307150958</v>
      </c>
      <c r="F40" s="17">
        <v>865.58337776471899</v>
      </c>
      <c r="G40" s="17">
        <v>923.56762784483362</v>
      </c>
      <c r="H40" s="17">
        <v>1059.6956294940869</v>
      </c>
      <c r="I40" s="17">
        <v>1166.9824147411584</v>
      </c>
      <c r="J40" s="17">
        <v>1163.7688620290612</v>
      </c>
      <c r="K40" s="17">
        <v>1255.8965917140176</v>
      </c>
      <c r="L40" s="17">
        <v>1321.0254807596948</v>
      </c>
      <c r="M40" s="17">
        <v>1376.7047931894558</v>
      </c>
      <c r="N40" s="17">
        <v>1473.1959000453662</v>
      </c>
      <c r="O40" s="17">
        <v>1534.3579151040876</v>
      </c>
      <c r="P40" s="17">
        <v>1655.2278762083279</v>
      </c>
      <c r="Q40" s="17">
        <v>2012.060282369235</v>
      </c>
      <c r="R40" s="17">
        <v>2148.5112807159385</v>
      </c>
      <c r="S40" s="17">
        <v>2270.6622275692357</v>
      </c>
      <c r="T40" s="17">
        <v>2281.1356548338622</v>
      </c>
      <c r="U40" s="17">
        <v>2320.4285051601983</v>
      </c>
      <c r="V40" s="17">
        <v>2313.238627003409</v>
      </c>
      <c r="W40" s="17">
        <v>2352.7590154335485</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7.3295010021202547</v>
      </c>
      <c r="D44" s="5">
        <v>0.91454747971302663</v>
      </c>
      <c r="E44" s="5">
        <v>7.0720127064511615</v>
      </c>
      <c r="F44" s="5">
        <v>7.4945829953227063</v>
      </c>
      <c r="G44" s="5">
        <v>9.811652155298054</v>
      </c>
      <c r="H44" s="5">
        <v>9.0643319414685219</v>
      </c>
      <c r="I44" s="5">
        <v>11.701665048676951</v>
      </c>
      <c r="J44" s="5">
        <v>10.668622296076952</v>
      </c>
      <c r="K44" s="5">
        <v>14.020910297477119</v>
      </c>
      <c r="L44" s="5">
        <v>17.560794352577073</v>
      </c>
      <c r="M44" s="5">
        <v>24.299910830441068</v>
      </c>
      <c r="N44" s="5">
        <v>27.769385422957235</v>
      </c>
      <c r="O44" s="5">
        <v>33.074284918674103</v>
      </c>
      <c r="P44" s="5">
        <v>33.27608685759386</v>
      </c>
      <c r="Q44" s="5">
        <v>37.195376588897794</v>
      </c>
      <c r="R44" s="5">
        <v>33.379653580428432</v>
      </c>
      <c r="S44" s="5">
        <v>66.759005863764997</v>
      </c>
      <c r="T44" s="5">
        <v>32.989909332409908</v>
      </c>
      <c r="U44" s="5">
        <v>23.13428513324434</v>
      </c>
      <c r="V44" s="5">
        <v>35.908457315805634</v>
      </c>
      <c r="W44" s="5">
        <v>24.137790537484552</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97" t="s">
        <v>152</v>
      </c>
      <c r="B48" s="97"/>
      <c r="C48" s="17">
        <v>49.311499278720348</v>
      </c>
      <c r="D48" s="17">
        <v>44.106687398824434</v>
      </c>
      <c r="E48" s="17">
        <v>45.975619249783463</v>
      </c>
      <c r="F48" s="17">
        <v>47.381807786268304</v>
      </c>
      <c r="G48" s="17">
        <v>51.914626612710556</v>
      </c>
      <c r="H48" s="17">
        <v>55.597378194385023</v>
      </c>
      <c r="I48" s="17">
        <v>63.391996368134947</v>
      </c>
      <c r="J48" s="17">
        <v>68.169978198774544</v>
      </c>
      <c r="K48" s="17">
        <v>87.007191441201911</v>
      </c>
      <c r="L48" s="17">
        <v>117.20112811129498</v>
      </c>
      <c r="M48" s="17">
        <v>152.42967799829907</v>
      </c>
      <c r="N48" s="17">
        <v>181.08420318502826</v>
      </c>
      <c r="O48" s="17">
        <v>203.67572918160511</v>
      </c>
      <c r="P48" s="17">
        <v>216.32712500315085</v>
      </c>
      <c r="Q48" s="17">
        <v>228.29980575059679</v>
      </c>
      <c r="R48" s="17">
        <v>241.97647506917644</v>
      </c>
      <c r="S48" s="17">
        <v>296.33087814955297</v>
      </c>
      <c r="T48" s="17">
        <v>275.74555842380488</v>
      </c>
      <c r="U48" s="17">
        <v>282.75354230516336</v>
      </c>
      <c r="V48" s="17">
        <v>321.85684425643262</v>
      </c>
      <c r="W48" s="17">
        <v>341.13307288102254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713.21736640795325</v>
      </c>
      <c r="D4" s="5">
        <v>769.91793291287524</v>
      </c>
      <c r="E4" s="5">
        <v>780.02762476990301</v>
      </c>
      <c r="F4" s="5">
        <v>1170.430688123992</v>
      </c>
      <c r="G4" s="5">
        <v>1503.2860631207352</v>
      </c>
      <c r="H4" s="5">
        <v>1649.8663364043307</v>
      </c>
      <c r="I4" s="5">
        <v>2219.9695567075651</v>
      </c>
      <c r="J4" s="5">
        <v>1908.828988936908</v>
      </c>
      <c r="K4" s="5">
        <v>3103.4440851522131</v>
      </c>
      <c r="L4" s="5">
        <v>2597.0609179420862</v>
      </c>
      <c r="M4" s="5">
        <v>2977.1033974159045</v>
      </c>
      <c r="N4" s="5">
        <v>3705.1466696163279</v>
      </c>
      <c r="O4" s="5">
        <v>3661.441860244322</v>
      </c>
      <c r="P4" s="5">
        <v>3708.2226484625844</v>
      </c>
      <c r="Q4" s="5">
        <v>4484.442030916096</v>
      </c>
      <c r="R4" s="5">
        <v>4677.7724897200751</v>
      </c>
      <c r="S4" s="5">
        <v>4788.286187978807</v>
      </c>
      <c r="T4" s="5">
        <v>4539.222195605108</v>
      </c>
      <c r="U4" s="5">
        <v>4473.8180447291388</v>
      </c>
      <c r="V4" s="5">
        <v>4735.515789803695</v>
      </c>
      <c r="W4" s="5">
        <v>4858.5793822879023</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6.8799969271571744</v>
      </c>
      <c r="D5" s="5">
        <v>55.013937515553337</v>
      </c>
      <c r="E5" s="5">
        <v>26.092264209454253</v>
      </c>
      <c r="F5" s="5">
        <v>93.405840016875175</v>
      </c>
      <c r="G5" s="5">
        <v>47.856420052846268</v>
      </c>
      <c r="H5" s="5">
        <v>79.966044014009043</v>
      </c>
      <c r="I5" s="5">
        <v>192.90820396590854</v>
      </c>
      <c r="J5" s="5">
        <v>161.41504322143058</v>
      </c>
      <c r="K5" s="5">
        <v>280.1618456437842</v>
      </c>
      <c r="L5" s="5">
        <v>276.34409395541854</v>
      </c>
      <c r="M5" s="5">
        <v>270.65778809699373</v>
      </c>
      <c r="N5" s="5">
        <v>318.74081161841474</v>
      </c>
      <c r="O5" s="5">
        <v>221.33454886156787</v>
      </c>
      <c r="P5" s="5">
        <v>196.46151529838539</v>
      </c>
      <c r="Q5" s="5">
        <v>1120.2309056728238</v>
      </c>
      <c r="R5" s="5">
        <v>1090.0762523196481</v>
      </c>
      <c r="S5" s="5">
        <v>1817.1008580960017</v>
      </c>
      <c r="T5" s="5">
        <v>1483.7906072583498</v>
      </c>
      <c r="U5" s="5">
        <v>1474.9077663369926</v>
      </c>
      <c r="V5" s="5">
        <v>1792.2027536942232</v>
      </c>
      <c r="W5" s="5">
        <v>1766.3461683900209</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137.91899652537222</v>
      </c>
      <c r="G6" s="5">
        <v>1187.9142813575995</v>
      </c>
      <c r="H6" s="5">
        <v>974.73105025115717</v>
      </c>
      <c r="I6" s="5">
        <v>1420.9803508955915</v>
      </c>
      <c r="J6" s="5">
        <v>771.96207720593782</v>
      </c>
      <c r="K6" s="5">
        <v>680.57574237673498</v>
      </c>
      <c r="L6" s="5">
        <v>587.19765501901986</v>
      </c>
      <c r="M6" s="5">
        <v>621.02176921115324</v>
      </c>
      <c r="N6" s="5">
        <v>2328.6271611007173</v>
      </c>
      <c r="O6" s="5">
        <v>2220.3477655811971</v>
      </c>
      <c r="P6" s="5">
        <v>1254.7073938823942</v>
      </c>
      <c r="Q6" s="5">
        <v>2902.8237176235175</v>
      </c>
      <c r="R6" s="5">
        <v>2812.6457851998553</v>
      </c>
      <c r="S6" s="5">
        <v>3481.7751976772215</v>
      </c>
      <c r="T6" s="5">
        <v>3498.736472728825</v>
      </c>
      <c r="U6" s="5">
        <v>2980.9925560015545</v>
      </c>
      <c r="V6" s="5">
        <v>3510.8616903664783</v>
      </c>
      <c r="W6" s="5">
        <v>3602.7086809507095</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152</v>
      </c>
      <c r="B8" s="97"/>
      <c r="C8" s="17">
        <v>2197.0117448303909</v>
      </c>
      <c r="D8" s="17">
        <v>2559.3675299798374</v>
      </c>
      <c r="E8" s="17">
        <v>2692.1096732921651</v>
      </c>
      <c r="F8" s="17">
        <v>3531.2719559746247</v>
      </c>
      <c r="G8" s="17">
        <v>5177.7725265273739</v>
      </c>
      <c r="H8" s="17">
        <v>5623.1271876372957</v>
      </c>
      <c r="I8" s="17">
        <v>7225.7196377895543</v>
      </c>
      <c r="J8" s="17">
        <v>6829.9738737546486</v>
      </c>
      <c r="K8" s="17">
        <v>8938.3001770257142</v>
      </c>
      <c r="L8" s="17">
        <v>9258.9661779003873</v>
      </c>
      <c r="M8" s="17">
        <v>10592.349970272275</v>
      </c>
      <c r="N8" s="17">
        <v>13848.914934536999</v>
      </c>
      <c r="O8" s="17">
        <v>14288.613493730849</v>
      </c>
      <c r="P8" s="17">
        <v>14106.08636579934</v>
      </c>
      <c r="Q8" s="17">
        <v>18171.833457176537</v>
      </c>
      <c r="R8" s="17">
        <v>19079.469519373946</v>
      </c>
      <c r="S8" s="17">
        <v>21460.877908383969</v>
      </c>
      <c r="T8" s="17">
        <v>21725.85781526818</v>
      </c>
      <c r="U8" s="17">
        <v>21828.371529150601</v>
      </c>
      <c r="V8" s="17">
        <v>23816.472404310982</v>
      </c>
      <c r="W8" s="17">
        <v>24990.141526846401</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160.5924213586033</v>
      </c>
      <c r="D12" s="5">
        <v>174.69290495180815</v>
      </c>
      <c r="E12" s="5">
        <v>87.888858707163067</v>
      </c>
      <c r="F12" s="5">
        <v>231.77310130911459</v>
      </c>
      <c r="G12" s="5">
        <v>321.27135485829882</v>
      </c>
      <c r="H12" s="5">
        <v>400.05220084912349</v>
      </c>
      <c r="I12" s="5">
        <v>479.29525026824825</v>
      </c>
      <c r="J12" s="5">
        <v>482.84893767223366</v>
      </c>
      <c r="K12" s="5">
        <v>735.31444514425948</v>
      </c>
      <c r="L12" s="5">
        <v>813.54060432218125</v>
      </c>
      <c r="M12" s="5">
        <v>1028.3480627007382</v>
      </c>
      <c r="N12" s="5">
        <v>1283.9007056288913</v>
      </c>
      <c r="O12" s="5">
        <v>1251.7068309835911</v>
      </c>
      <c r="P12" s="5">
        <v>1293.8841588534376</v>
      </c>
      <c r="Q12" s="5">
        <v>1554.9467389881693</v>
      </c>
      <c r="R12" s="5">
        <v>1647.8571183618294</v>
      </c>
      <c r="S12" s="5">
        <v>1634.2389603438335</v>
      </c>
      <c r="T12" s="5">
        <v>1530.9318668051578</v>
      </c>
      <c r="U12" s="5">
        <v>1586.2859571105175</v>
      </c>
      <c r="V12" s="5">
        <v>1740.3211530009964</v>
      </c>
      <c r="W12" s="5">
        <v>1782.2939441687788</v>
      </c>
    </row>
    <row r="13" spans="1:51" s="3" customFormat="1">
      <c r="A13" s="6" t="s">
        <v>128</v>
      </c>
      <c r="B13" s="80" t="s">
        <v>130</v>
      </c>
      <c r="C13" s="5">
        <v>3.345621069625099</v>
      </c>
      <c r="D13" s="5">
        <v>21.531387901305393</v>
      </c>
      <c r="E13" s="5">
        <v>10.607544886998721</v>
      </c>
      <c r="F13" s="5">
        <v>44.858224048746699</v>
      </c>
      <c r="G13" s="5">
        <v>20.589773477170535</v>
      </c>
      <c r="H13" s="5">
        <v>30.325447470183054</v>
      </c>
      <c r="I13" s="5">
        <v>47.865328245947055</v>
      </c>
      <c r="J13" s="5">
        <v>21.139294376582402</v>
      </c>
      <c r="K13" s="5">
        <v>24.511302148345564</v>
      </c>
      <c r="L13" s="5">
        <v>27.961974656066594</v>
      </c>
      <c r="M13" s="5">
        <v>36.885945340117885</v>
      </c>
      <c r="N13" s="5">
        <v>106.52459829986358</v>
      </c>
      <c r="O13" s="5">
        <v>65.803816049024618</v>
      </c>
      <c r="P13" s="5">
        <v>67.971576305792539</v>
      </c>
      <c r="Q13" s="5">
        <v>763.9790327660744</v>
      </c>
      <c r="R13" s="5">
        <v>759.50878546233128</v>
      </c>
      <c r="S13" s="5">
        <v>1430.4982173322962</v>
      </c>
      <c r="T13" s="5">
        <v>1220.8191209128458</v>
      </c>
      <c r="U13" s="5">
        <v>1190.349144184936</v>
      </c>
      <c r="V13" s="5">
        <v>1443.4128558941075</v>
      </c>
      <c r="W13" s="5">
        <v>1456.2574028428046</v>
      </c>
    </row>
    <row r="14" spans="1:51" s="3" customFormat="1">
      <c r="A14" s="6" t="s">
        <v>128</v>
      </c>
      <c r="B14" s="80" t="s">
        <v>131</v>
      </c>
      <c r="C14" s="5">
        <v>0</v>
      </c>
      <c r="D14" s="5">
        <v>0</v>
      </c>
      <c r="E14" s="5">
        <v>0</v>
      </c>
      <c r="F14" s="5">
        <v>137.91899652537222</v>
      </c>
      <c r="G14" s="5">
        <v>1187.9142813575995</v>
      </c>
      <c r="H14" s="5">
        <v>974.73105025115717</v>
      </c>
      <c r="I14" s="5">
        <v>1420.9803508955915</v>
      </c>
      <c r="J14" s="5">
        <v>771.96207720593782</v>
      </c>
      <c r="K14" s="5">
        <v>680.57574237673498</v>
      </c>
      <c r="L14" s="5">
        <v>587.19765501901986</v>
      </c>
      <c r="M14" s="5">
        <v>621.02176921115324</v>
      </c>
      <c r="N14" s="5">
        <v>2328.6271611007173</v>
      </c>
      <c r="O14" s="5">
        <v>2220.3477655811971</v>
      </c>
      <c r="P14" s="5">
        <v>1254.7073938823942</v>
      </c>
      <c r="Q14" s="5">
        <v>2902.8237176235175</v>
      </c>
      <c r="R14" s="5">
        <v>2812.6457851998553</v>
      </c>
      <c r="S14" s="5">
        <v>3057.6207393681575</v>
      </c>
      <c r="T14" s="5">
        <v>3113.8188733775173</v>
      </c>
      <c r="U14" s="5">
        <v>2592.0233192469632</v>
      </c>
      <c r="V14" s="5">
        <v>3080.5488304728201</v>
      </c>
      <c r="W14" s="5">
        <v>3176.6047887774316</v>
      </c>
    </row>
    <row r="15" spans="1:51" s="3" customFormat="1">
      <c r="A15" s="6" t="s">
        <v>128</v>
      </c>
      <c r="B15" s="80" t="s">
        <v>119</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1" s="3" customFormat="1">
      <c r="A16" s="97" t="s">
        <v>152</v>
      </c>
      <c r="B16" s="97"/>
      <c r="C16" s="17">
        <v>501.92031123093744</v>
      </c>
      <c r="D16" s="17">
        <v>588.29872676580453</v>
      </c>
      <c r="E16" s="17">
        <v>513.49650131375574</v>
      </c>
      <c r="F16" s="17">
        <v>859.41451422588443</v>
      </c>
      <c r="G16" s="17">
        <v>2029.1447099173549</v>
      </c>
      <c r="H16" s="17">
        <v>2024.0873017723966</v>
      </c>
      <c r="I16" s="17">
        <v>2715.6068592319407</v>
      </c>
      <c r="J16" s="17">
        <v>2291.7263050023439</v>
      </c>
      <c r="K16" s="17">
        <v>2864.05768559124</v>
      </c>
      <c r="L16" s="17">
        <v>3261.8803699748778</v>
      </c>
      <c r="M16" s="17">
        <v>3886.9070125249091</v>
      </c>
      <c r="N16" s="17">
        <v>6197.9582918157212</v>
      </c>
      <c r="O16" s="17">
        <v>6262.5867372278626</v>
      </c>
      <c r="P16" s="17">
        <v>5630.7236203402044</v>
      </c>
      <c r="Q16" s="17">
        <v>8550.5594885253813</v>
      </c>
      <c r="R16" s="17">
        <v>8850.8014266739665</v>
      </c>
      <c r="S16" s="17">
        <v>10006.288705468218</v>
      </c>
      <c r="T16" s="17">
        <v>9996.4620450984403</v>
      </c>
      <c r="U16" s="17">
        <v>9758.410724381627</v>
      </c>
      <c r="V16" s="17">
        <v>11026.118536614795</v>
      </c>
      <c r="W16" s="17">
        <v>11573.604201140424</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170.54178008748084</v>
      </c>
      <c r="D20" s="5">
        <v>212.59694555017612</v>
      </c>
      <c r="E20" s="5">
        <v>235.91819557307477</v>
      </c>
      <c r="F20" s="5">
        <v>367.14124441168366</v>
      </c>
      <c r="G20" s="5">
        <v>454.07505285563593</v>
      </c>
      <c r="H20" s="5">
        <v>459.70816629851009</v>
      </c>
      <c r="I20" s="5">
        <v>855.61263349840306</v>
      </c>
      <c r="J20" s="5">
        <v>888.84289798844316</v>
      </c>
      <c r="K20" s="5">
        <v>1605.8928102998759</v>
      </c>
      <c r="L20" s="5">
        <v>824.37759057742164</v>
      </c>
      <c r="M20" s="5">
        <v>1010.398510660799</v>
      </c>
      <c r="N20" s="5">
        <v>1128.8346813513645</v>
      </c>
      <c r="O20" s="5">
        <v>1176.9810486299612</v>
      </c>
      <c r="P20" s="5">
        <v>1214.3864535675602</v>
      </c>
      <c r="Q20" s="5">
        <v>1288.6893035739256</v>
      </c>
      <c r="R20" s="5">
        <v>1395.1377443817569</v>
      </c>
      <c r="S20" s="5">
        <v>1468.9270223770445</v>
      </c>
      <c r="T20" s="5">
        <v>1401.0515975477176</v>
      </c>
      <c r="U20" s="5">
        <v>1435.9747744058791</v>
      </c>
      <c r="V20" s="5">
        <v>1495.7695940165656</v>
      </c>
      <c r="W20" s="5">
        <v>1509.1056197466503</v>
      </c>
    </row>
    <row r="21" spans="1:23" s="3" customFormat="1">
      <c r="A21" s="6" t="s">
        <v>145</v>
      </c>
      <c r="B21" s="80" t="s">
        <v>130</v>
      </c>
      <c r="C21" s="5">
        <v>3.5343758575320758</v>
      </c>
      <c r="D21" s="5">
        <v>33.482549614247944</v>
      </c>
      <c r="E21" s="5">
        <v>15.484719322455536</v>
      </c>
      <c r="F21" s="5">
        <v>48.547615968128483</v>
      </c>
      <c r="G21" s="5">
        <v>27.26664657567574</v>
      </c>
      <c r="H21" s="5">
        <v>49.640596543825993</v>
      </c>
      <c r="I21" s="5">
        <v>145.0428757199615</v>
      </c>
      <c r="J21" s="5">
        <v>140.27574884484818</v>
      </c>
      <c r="K21" s="5">
        <v>255.65054349543865</v>
      </c>
      <c r="L21" s="5">
        <v>248.38211929935193</v>
      </c>
      <c r="M21" s="5">
        <v>233.77184275687586</v>
      </c>
      <c r="N21" s="5">
        <v>212.21621331855118</v>
      </c>
      <c r="O21" s="5">
        <v>155.53073281254325</v>
      </c>
      <c r="P21" s="5">
        <v>128.48993899259284</v>
      </c>
      <c r="Q21" s="5">
        <v>356.25187290674938</v>
      </c>
      <c r="R21" s="5">
        <v>330.56746685731684</v>
      </c>
      <c r="S21" s="5">
        <v>386.60264076370549</v>
      </c>
      <c r="T21" s="5">
        <v>262.97148634550405</v>
      </c>
      <c r="U21" s="5">
        <v>284.55862215205661</v>
      </c>
      <c r="V21" s="5">
        <v>348.78989780011602</v>
      </c>
      <c r="W21" s="5">
        <v>310.08876554721638</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424.15445830906401</v>
      </c>
      <c r="T22" s="5">
        <v>384.9175993513079</v>
      </c>
      <c r="U22" s="5">
        <v>388.96923675459124</v>
      </c>
      <c r="V22" s="5">
        <v>430.31285989365824</v>
      </c>
      <c r="W22" s="5">
        <v>426.10389217327781</v>
      </c>
    </row>
    <row r="23" spans="1:23" s="3" customFormat="1">
      <c r="A23" s="6" t="s">
        <v>145</v>
      </c>
      <c r="B23" s="80" t="s">
        <v>119</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97" t="s">
        <v>152</v>
      </c>
      <c r="B24" s="97"/>
      <c r="C24" s="17">
        <v>612.96177581505492</v>
      </c>
      <c r="D24" s="17">
        <v>772.41234432961915</v>
      </c>
      <c r="E24" s="17">
        <v>854.47274170096728</v>
      </c>
      <c r="F24" s="17">
        <v>1120.5236827419021</v>
      </c>
      <c r="G24" s="17">
        <v>1297.3143236005585</v>
      </c>
      <c r="H24" s="17">
        <v>1483.823586201469</v>
      </c>
      <c r="I24" s="17">
        <v>2105.3619372868343</v>
      </c>
      <c r="J24" s="17">
        <v>2277.3852621148412</v>
      </c>
      <c r="K24" s="17">
        <v>3273.5889469767744</v>
      </c>
      <c r="L24" s="17">
        <v>2709.0149882152436</v>
      </c>
      <c r="M24" s="17">
        <v>3205.9265356071546</v>
      </c>
      <c r="N24" s="17">
        <v>3555.7562226692553</v>
      </c>
      <c r="O24" s="17">
        <v>3712.7972068132144</v>
      </c>
      <c r="P24" s="17">
        <v>3908.7237948958336</v>
      </c>
      <c r="Q24" s="17">
        <v>4418.3256626795046</v>
      </c>
      <c r="R24" s="17">
        <v>4791.9575253869734</v>
      </c>
      <c r="S24" s="17">
        <v>5670.5000579815642</v>
      </c>
      <c r="T24" s="17">
        <v>5744.3572083929394</v>
      </c>
      <c r="U24" s="17">
        <v>6007.8393957076769</v>
      </c>
      <c r="V24" s="17">
        <v>6478.9665901412791</v>
      </c>
      <c r="W24" s="17">
        <v>6773.8191696933045</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126.9242486910868</v>
      </c>
      <c r="D28" s="5">
        <v>135.04002566748477</v>
      </c>
      <c r="E28" s="5">
        <v>148.93120284029601</v>
      </c>
      <c r="F28" s="5">
        <v>247.60764123693394</v>
      </c>
      <c r="G28" s="5">
        <v>344.00883788331066</v>
      </c>
      <c r="H28" s="5">
        <v>384.36504532091504</v>
      </c>
      <c r="I28" s="5">
        <v>430.08993874898425</v>
      </c>
      <c r="J28" s="5">
        <v>163.53550985579537</v>
      </c>
      <c r="K28" s="5">
        <v>362.90474187920347</v>
      </c>
      <c r="L28" s="5">
        <v>576.84853241112671</v>
      </c>
      <c r="M28" s="5">
        <v>554.09056358042494</v>
      </c>
      <c r="N28" s="5">
        <v>779.61416929431277</v>
      </c>
      <c r="O28" s="5">
        <v>746.77243827080065</v>
      </c>
      <c r="P28" s="5">
        <v>716.12139780978862</v>
      </c>
      <c r="Q28" s="5">
        <v>1048.0495876422342</v>
      </c>
      <c r="R28" s="5">
        <v>1023.135856241365</v>
      </c>
      <c r="S28" s="5">
        <v>1074.0455925101096</v>
      </c>
      <c r="T28" s="5">
        <v>1027.4097889800514</v>
      </c>
      <c r="U28" s="5">
        <v>880.12492969105006</v>
      </c>
      <c r="V28" s="5">
        <v>938.80370909879468</v>
      </c>
      <c r="W28" s="5">
        <v>1000.7978306980299</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97" t="s">
        <v>152</v>
      </c>
      <c r="B32" s="97"/>
      <c r="C32" s="17">
        <v>353.96798242225481</v>
      </c>
      <c r="D32" s="17">
        <v>439.84049724784273</v>
      </c>
      <c r="E32" s="17">
        <v>502.12808151230502</v>
      </c>
      <c r="F32" s="17">
        <v>678.78581418565193</v>
      </c>
      <c r="G32" s="17">
        <v>877.74583219470264</v>
      </c>
      <c r="H32" s="17">
        <v>1028.8171870917361</v>
      </c>
      <c r="I32" s="17">
        <v>1170.7895011066953</v>
      </c>
      <c r="J32" s="17">
        <v>1043.3784609218465</v>
      </c>
      <c r="K32" s="17">
        <v>1471.6668569115132</v>
      </c>
      <c r="L32" s="17">
        <v>1898.202579166787</v>
      </c>
      <c r="M32" s="17">
        <v>2029.156113661445</v>
      </c>
      <c r="N32" s="17">
        <v>2432.0051537221229</v>
      </c>
      <c r="O32" s="17">
        <v>2596.2858846498402</v>
      </c>
      <c r="P32" s="17">
        <v>2742.3421712942586</v>
      </c>
      <c r="Q32" s="17">
        <v>3203.4872834465241</v>
      </c>
      <c r="R32" s="17">
        <v>3332.3314163657851</v>
      </c>
      <c r="S32" s="17">
        <v>3563.0127431977899</v>
      </c>
      <c r="T32" s="17">
        <v>3707.5956754549115</v>
      </c>
      <c r="U32" s="17">
        <v>3704.4536340852301</v>
      </c>
      <c r="V32" s="17">
        <v>3898.2246818111544</v>
      </c>
      <c r="W32" s="17">
        <v>4146.2217475460602</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247.97337255842967</v>
      </c>
      <c r="D36" s="5">
        <v>246.67350926369312</v>
      </c>
      <c r="E36" s="5">
        <v>300.53866847464116</v>
      </c>
      <c r="F36" s="5">
        <v>311.69330571454253</v>
      </c>
      <c r="G36" s="5">
        <v>370.14944479948014</v>
      </c>
      <c r="H36" s="5">
        <v>401.64222238275221</v>
      </c>
      <c r="I36" s="5">
        <v>434.92126372998979</v>
      </c>
      <c r="J36" s="5">
        <v>365.0374600294449</v>
      </c>
      <c r="K36" s="5">
        <v>384.97206234175502</v>
      </c>
      <c r="L36" s="5">
        <v>344.95799324707866</v>
      </c>
      <c r="M36" s="5">
        <v>344.93614231915211</v>
      </c>
      <c r="N36" s="5">
        <v>451.67575615128436</v>
      </c>
      <c r="O36" s="5">
        <v>431.51556681646946</v>
      </c>
      <c r="P36" s="5">
        <v>432.68054168468683</v>
      </c>
      <c r="Q36" s="5">
        <v>518.51392314923874</v>
      </c>
      <c r="R36" s="5">
        <v>534.99183526515424</v>
      </c>
      <c r="S36" s="5">
        <v>527.1605085405921</v>
      </c>
      <c r="T36" s="5">
        <v>511.22420918076637</v>
      </c>
      <c r="U36" s="5">
        <v>504.04599141834524</v>
      </c>
      <c r="V36" s="5">
        <v>482.30683075217297</v>
      </c>
      <c r="W36" s="5">
        <v>483.94848194236579</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97" t="s">
        <v>152</v>
      </c>
      <c r="B40" s="97"/>
      <c r="C40" s="17">
        <v>678.99413337319061</v>
      </c>
      <c r="D40" s="17">
        <v>714.70927423774606</v>
      </c>
      <c r="E40" s="17">
        <v>776.35804304707722</v>
      </c>
      <c r="F40" s="17">
        <v>820.44532457852347</v>
      </c>
      <c r="G40" s="17">
        <v>917.68331363333527</v>
      </c>
      <c r="H40" s="17">
        <v>1035.7673647657473</v>
      </c>
      <c r="I40" s="17">
        <v>1162.2205383826868</v>
      </c>
      <c r="J40" s="17">
        <v>1151.4183064219289</v>
      </c>
      <c r="K40" s="17">
        <v>1241.640380915341</v>
      </c>
      <c r="L40" s="17">
        <v>1252.8917094004837</v>
      </c>
      <c r="M40" s="17">
        <v>1302.9004231561171</v>
      </c>
      <c r="N40" s="17">
        <v>1448.7590913773533</v>
      </c>
      <c r="O40" s="17">
        <v>1491.8762452334995</v>
      </c>
      <c r="P40" s="17">
        <v>1590.095644576377</v>
      </c>
      <c r="Q40" s="17">
        <v>1734.1141158008986</v>
      </c>
      <c r="R40" s="17">
        <v>1819.1323939885042</v>
      </c>
      <c r="S40" s="17">
        <v>1907.590425243382</v>
      </c>
      <c r="T40" s="17">
        <v>1966.0825041390763</v>
      </c>
      <c r="U40" s="17">
        <v>2030.6621257008053</v>
      </c>
      <c r="V40" s="17">
        <v>2048.8997058679629</v>
      </c>
      <c r="W40" s="17">
        <v>2097.0676203909957</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7.1855437123527199</v>
      </c>
      <c r="D44" s="5">
        <v>0.91454747971302608</v>
      </c>
      <c r="E44" s="5">
        <v>6.7506991747280685</v>
      </c>
      <c r="F44" s="5">
        <v>12.215395451717322</v>
      </c>
      <c r="G44" s="5">
        <v>13.781372724009433</v>
      </c>
      <c r="H44" s="5">
        <v>4.0987015530300086</v>
      </c>
      <c r="I44" s="5">
        <v>20.05047046193955</v>
      </c>
      <c r="J44" s="5">
        <v>8.5641833909910261</v>
      </c>
      <c r="K44" s="5">
        <v>14.360025487118747</v>
      </c>
      <c r="L44" s="5">
        <v>37.336197384278158</v>
      </c>
      <c r="M44" s="5">
        <v>39.33011815478995</v>
      </c>
      <c r="N44" s="5">
        <v>61.121357190475337</v>
      </c>
      <c r="O44" s="5">
        <v>54.465975543499468</v>
      </c>
      <c r="P44" s="5">
        <v>51.15009654711158</v>
      </c>
      <c r="Q44" s="5">
        <v>74.242477562528819</v>
      </c>
      <c r="R44" s="5">
        <v>76.649935469969975</v>
      </c>
      <c r="S44" s="5">
        <v>83.914104207227595</v>
      </c>
      <c r="T44" s="5">
        <v>68.604733091414388</v>
      </c>
      <c r="U44" s="5">
        <v>67.38639210334695</v>
      </c>
      <c r="V44" s="5">
        <v>78.314502935165535</v>
      </c>
      <c r="W44" s="5">
        <v>82.433505732077677</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97" t="s">
        <v>152</v>
      </c>
      <c r="B48" s="97"/>
      <c r="C48" s="17">
        <v>49.167541988952813</v>
      </c>
      <c r="D48" s="17">
        <v>44.106687398824434</v>
      </c>
      <c r="E48" s="17">
        <v>45.654305718060371</v>
      </c>
      <c r="F48" s="17">
        <v>52.102620242662915</v>
      </c>
      <c r="G48" s="17">
        <v>55.88434718142193</v>
      </c>
      <c r="H48" s="17">
        <v>50.63174780594651</v>
      </c>
      <c r="I48" s="17">
        <v>71.74080178139755</v>
      </c>
      <c r="J48" s="17">
        <v>66.06553929368863</v>
      </c>
      <c r="K48" s="17">
        <v>87.346306630843543</v>
      </c>
      <c r="L48" s="17">
        <v>136.97653114299607</v>
      </c>
      <c r="M48" s="17">
        <v>167.45988532264795</v>
      </c>
      <c r="N48" s="17">
        <v>214.43617495254637</v>
      </c>
      <c r="O48" s="17">
        <v>225.06741980643048</v>
      </c>
      <c r="P48" s="17">
        <v>234.20113469266857</v>
      </c>
      <c r="Q48" s="17">
        <v>265.34690672422778</v>
      </c>
      <c r="R48" s="17">
        <v>285.24675695871798</v>
      </c>
      <c r="S48" s="17">
        <v>313.48597649301558</v>
      </c>
      <c r="T48" s="17">
        <v>311.36038218280936</v>
      </c>
      <c r="U48" s="17">
        <v>327.00564927526597</v>
      </c>
      <c r="V48" s="17">
        <v>364.26288987579255</v>
      </c>
      <c r="W48" s="17">
        <v>399.42878807561567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107.34394698</v>
      </c>
      <c r="L5" s="5">
        <v>107.34394698</v>
      </c>
      <c r="M5" s="5">
        <v>107.34394698</v>
      </c>
      <c r="N5" s="5">
        <v>1647.61865556</v>
      </c>
      <c r="O5" s="5">
        <v>2003.6947265399999</v>
      </c>
      <c r="P5" s="5">
        <v>2544.1286242800002</v>
      </c>
      <c r="Q5" s="5">
        <v>2728.6506809399998</v>
      </c>
      <c r="R5" s="5">
        <v>4200.5382170399998</v>
      </c>
      <c r="S5" s="5">
        <v>5399.3499075599993</v>
      </c>
      <c r="T5" s="5">
        <v>5831.8463370600002</v>
      </c>
      <c r="U5" s="5">
        <v>6942.4672807799998</v>
      </c>
      <c r="V5" s="5">
        <v>7012.4421904200008</v>
      </c>
      <c r="W5" s="5">
        <v>7519.62530874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224.53779757000001</v>
      </c>
      <c r="R8" s="5">
        <v>589.38556641999992</v>
      </c>
      <c r="S8" s="5">
        <v>822.0661684800001</v>
      </c>
      <c r="T8" s="5">
        <v>822.0661684800001</v>
      </c>
      <c r="U8" s="5">
        <v>905.74008433000006</v>
      </c>
      <c r="V8" s="5">
        <v>905.74008433000006</v>
      </c>
      <c r="W8" s="5">
        <v>905.74008433000006</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2065.4256328199999</v>
      </c>
      <c r="R9" s="5">
        <v>2065.4256328199999</v>
      </c>
      <c r="S9" s="5">
        <v>2072.4212596299999</v>
      </c>
      <c r="T9" s="5">
        <v>2072.4212596299999</v>
      </c>
      <c r="U9" s="5">
        <v>2545.18947966</v>
      </c>
      <c r="V9" s="5">
        <v>2545.18947966</v>
      </c>
      <c r="W9" s="5">
        <v>2545.18947966</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2420</v>
      </c>
      <c r="F12" s="5">
        <v>2420</v>
      </c>
      <c r="G12" s="5">
        <v>2420</v>
      </c>
      <c r="H12" s="5">
        <v>2420</v>
      </c>
      <c r="I12" s="5">
        <v>2420</v>
      </c>
      <c r="J12" s="5">
        <v>3505</v>
      </c>
      <c r="K12" s="5">
        <v>5174.9999999999991</v>
      </c>
      <c r="L12" s="5">
        <v>5937.4999999999991</v>
      </c>
      <c r="M12" s="5">
        <v>6312.4999999999991</v>
      </c>
      <c r="N12" s="5">
        <v>9801.8399999600024</v>
      </c>
      <c r="O12" s="5">
        <v>10318.839999970001</v>
      </c>
      <c r="P12" s="5">
        <v>10480.839999970001</v>
      </c>
      <c r="Q12" s="5">
        <v>15830.839999970001</v>
      </c>
      <c r="R12" s="5">
        <v>16530.839999969998</v>
      </c>
      <c r="S12" s="5">
        <v>18296.239999959998</v>
      </c>
      <c r="T12" s="5">
        <v>18296.239999959998</v>
      </c>
      <c r="U12" s="5">
        <v>19379.639999959996</v>
      </c>
      <c r="V12" s="5">
        <v>19499.63999996</v>
      </c>
      <c r="W12" s="5">
        <v>19499.63999996</v>
      </c>
    </row>
    <row r="13" spans="1:23" s="3" customFormat="1">
      <c r="A13" s="97" t="s">
        <v>249</v>
      </c>
      <c r="B13" s="97"/>
      <c r="C13" s="17">
        <v>1265.1366794509336</v>
      </c>
      <c r="D13" s="17">
        <v>1635.6182747669056</v>
      </c>
      <c r="E13" s="17">
        <v>2523.7813942690213</v>
      </c>
      <c r="F13" s="17">
        <v>5652.9449889962589</v>
      </c>
      <c r="G13" s="17">
        <v>6613.3007145612864</v>
      </c>
      <c r="H13" s="17">
        <v>7456.0663026210013</v>
      </c>
      <c r="I13" s="17">
        <v>7981.5510955461623</v>
      </c>
      <c r="J13" s="17">
        <v>8990.9900087674287</v>
      </c>
      <c r="K13" s="17">
        <v>10457.298868758337</v>
      </c>
      <c r="L13" s="17">
        <v>11748.280733248343</v>
      </c>
      <c r="M13" s="17">
        <v>12850.830708213969</v>
      </c>
      <c r="N13" s="17">
        <v>15153.990489670237</v>
      </c>
      <c r="O13" s="17">
        <v>16275.547597546874</v>
      </c>
      <c r="P13" s="17">
        <v>17662.8807842719</v>
      </c>
      <c r="Q13" s="17">
        <v>18726.735627967751</v>
      </c>
      <c r="R13" s="17">
        <v>21172.336813823586</v>
      </c>
      <c r="S13" s="17">
        <v>23382.705906222298</v>
      </c>
      <c r="T13" s="17">
        <v>24394.856394713148</v>
      </c>
      <c r="U13" s="17">
        <v>26540.871511524565</v>
      </c>
      <c r="V13" s="17">
        <v>27201.259653662866</v>
      </c>
      <c r="W13" s="17">
        <v>28286.982993207552</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107.34394698</v>
      </c>
      <c r="L18" s="5">
        <v>107.34394698</v>
      </c>
      <c r="M18" s="5">
        <v>107.34394698</v>
      </c>
      <c r="N18" s="5">
        <v>1647.61865556</v>
      </c>
      <c r="O18" s="5">
        <v>2003.6947265399999</v>
      </c>
      <c r="P18" s="5">
        <v>2544.1286242800002</v>
      </c>
      <c r="Q18" s="5">
        <v>2728.6506809399998</v>
      </c>
      <c r="R18" s="5">
        <v>4086.8883785399998</v>
      </c>
      <c r="S18" s="5">
        <v>4086.8883785399998</v>
      </c>
      <c r="T18" s="5">
        <v>4164.6337554000002</v>
      </c>
      <c r="U18" s="5">
        <v>4502.2264716</v>
      </c>
      <c r="V18" s="5">
        <v>4502.2264716</v>
      </c>
      <c r="W18" s="5">
        <v>4886.6730378599996</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7" t="s">
        <v>249</v>
      </c>
      <c r="B26" s="97"/>
      <c r="C26" s="17">
        <v>358.37374298536713</v>
      </c>
      <c r="D26" s="17">
        <v>426.11070083671541</v>
      </c>
      <c r="E26" s="17">
        <v>611.80903048970231</v>
      </c>
      <c r="F26" s="17">
        <v>2838.2837370106654</v>
      </c>
      <c r="G26" s="17">
        <v>3041.9593848688505</v>
      </c>
      <c r="H26" s="17">
        <v>3302.5233941819529</v>
      </c>
      <c r="I26" s="17">
        <v>3546.539708294812</v>
      </c>
      <c r="J26" s="17">
        <v>4071.18733506645</v>
      </c>
      <c r="K26" s="17">
        <v>4884.818607787839</v>
      </c>
      <c r="L26" s="17">
        <v>5465.3223098922817</v>
      </c>
      <c r="M26" s="17">
        <v>5910.2606752589618</v>
      </c>
      <c r="N26" s="17">
        <v>7717.1329988846228</v>
      </c>
      <c r="O26" s="17">
        <v>8349.3553117887204</v>
      </c>
      <c r="P26" s="17">
        <v>9281.9549073155194</v>
      </c>
      <c r="Q26" s="17">
        <v>9758.7369561213945</v>
      </c>
      <c r="R26" s="17">
        <v>11318.675462380372</v>
      </c>
      <c r="S26" s="17">
        <v>11541.727468942194</v>
      </c>
      <c r="T26" s="17">
        <v>11781.014225806417</v>
      </c>
      <c r="U26" s="17">
        <v>12358.667616901894</v>
      </c>
      <c r="V26" s="17">
        <v>12707.470256984647</v>
      </c>
      <c r="W26" s="17">
        <v>13297.798859063139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1052.03413344</v>
      </c>
      <c r="T31" s="5">
        <v>1406.7851860799999</v>
      </c>
      <c r="U31" s="5">
        <v>1829.8504875000001</v>
      </c>
      <c r="V31" s="5">
        <v>1829.8504875000001</v>
      </c>
      <c r="W31" s="5">
        <v>1952.58703956</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347.05362102999999</v>
      </c>
      <c r="S34" s="5">
        <v>579.73422309</v>
      </c>
      <c r="T34" s="5">
        <v>579.73422309</v>
      </c>
      <c r="U34" s="5">
        <v>579.73422309</v>
      </c>
      <c r="V34" s="5">
        <v>579.73422309</v>
      </c>
      <c r="W34" s="5">
        <v>579.73422309</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249</v>
      </c>
      <c r="B39" s="97"/>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4248.0134134888003</v>
      </c>
      <c r="S39" s="17">
        <v>5854.8536263194819</v>
      </c>
      <c r="T39" s="17">
        <v>6399.5909014210893</v>
      </c>
      <c r="U39" s="17">
        <v>6984.609882430228</v>
      </c>
      <c r="V39" s="17">
        <v>7144.3355402469888</v>
      </c>
      <c r="W39" s="17">
        <v>7455.4030994810792</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83.67391585</v>
      </c>
      <c r="V47" s="5">
        <v>83.67391585</v>
      </c>
      <c r="W47" s="5">
        <v>83.67391585</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25.425632820000001</v>
      </c>
      <c r="R48" s="5">
        <v>25.425632820000001</v>
      </c>
      <c r="S48" s="5">
        <v>32.421259630000002</v>
      </c>
      <c r="T48" s="5">
        <v>32.421259630000002</v>
      </c>
      <c r="U48" s="5">
        <v>505.18947966000002</v>
      </c>
      <c r="V48" s="5">
        <v>505.18947966000002</v>
      </c>
      <c r="W48" s="5">
        <v>505.18947966000002</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3374.3474906547153</v>
      </c>
      <c r="R52" s="17">
        <v>3451.3767156383979</v>
      </c>
      <c r="S52" s="17">
        <v>3623.0899162226515</v>
      </c>
      <c r="T52" s="17">
        <v>3798.7023549402279</v>
      </c>
      <c r="U52" s="17">
        <v>4405.8310383061689</v>
      </c>
      <c r="V52" s="17">
        <v>4477.6286355293096</v>
      </c>
      <c r="W52" s="17">
        <v>4635.026210361053</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113.6498385</v>
      </c>
      <c r="S57" s="5">
        <v>260.42739558</v>
      </c>
      <c r="T57" s="5">
        <v>260.42739558</v>
      </c>
      <c r="U57" s="5">
        <v>610.39032168000006</v>
      </c>
      <c r="V57" s="5">
        <v>680.36523132000002</v>
      </c>
      <c r="W57" s="5">
        <v>680.36523132000002</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204.53779757000001</v>
      </c>
      <c r="R60" s="5">
        <v>242.33194539000002</v>
      </c>
      <c r="S60" s="5">
        <v>242.33194539000002</v>
      </c>
      <c r="T60" s="5">
        <v>242.33194539000002</v>
      </c>
      <c r="U60" s="5">
        <v>242.33194539000002</v>
      </c>
      <c r="V60" s="5">
        <v>242.33194539000002</v>
      </c>
      <c r="W60" s="5">
        <v>242.33194539000002</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97" t="s">
        <v>249</v>
      </c>
      <c r="B65" s="97"/>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1690.1728442353829</v>
      </c>
      <c r="R65" s="17">
        <v>1885.7721863627942</v>
      </c>
      <c r="S65" s="17">
        <v>2082.3530676907494</v>
      </c>
      <c r="T65" s="17">
        <v>2129.7199548425579</v>
      </c>
      <c r="U65" s="17">
        <v>2493.0349970464963</v>
      </c>
      <c r="V65" s="17">
        <v>2545.5744476728123</v>
      </c>
      <c r="W65" s="17">
        <v>2548.1379391835944</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194.66674858781769</v>
      </c>
      <c r="N78" s="17">
        <v>223.99738380013423</v>
      </c>
      <c r="O78" s="17">
        <v>238.48850112632846</v>
      </c>
      <c r="P78" s="17">
        <v>243.8392401545876</v>
      </c>
      <c r="Q78" s="17">
        <v>250.09187129588773</v>
      </c>
      <c r="R78" s="17">
        <v>268.49903595322036</v>
      </c>
      <c r="S78" s="17">
        <v>280.681827047225</v>
      </c>
      <c r="T78" s="17">
        <v>285.82895770285722</v>
      </c>
      <c r="U78" s="17">
        <v>298.72797683977956</v>
      </c>
      <c r="V78" s="17">
        <v>326.25077322910835</v>
      </c>
      <c r="W78" s="17">
        <v>350.61688511868834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390.00000000000006</v>
      </c>
      <c r="K6" s="5">
        <v>390.00000000000006</v>
      </c>
      <c r="L6" s="5">
        <v>390.00000000000006</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202.97498823999999</v>
      </c>
      <c r="R8" s="5">
        <v>202.97498823999999</v>
      </c>
      <c r="S8" s="5">
        <v>425.04151490999999</v>
      </c>
      <c r="T8" s="5">
        <v>425.04151490999999</v>
      </c>
      <c r="U8" s="5">
        <v>425.04151490999999</v>
      </c>
      <c r="V8" s="5">
        <v>464.95186841999998</v>
      </c>
      <c r="W8" s="5">
        <v>464.95186841999998</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2186.9427397499999</v>
      </c>
      <c r="T9" s="5">
        <v>2186.9427397499999</v>
      </c>
      <c r="U9" s="5">
        <v>2186.9427397499999</v>
      </c>
      <c r="V9" s="5">
        <v>2186.9427397499999</v>
      </c>
      <c r="W9" s="5">
        <v>2186.9427397499999</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1920</v>
      </c>
      <c r="K11" s="5">
        <v>1920</v>
      </c>
      <c r="L11" s="5">
        <v>1920</v>
      </c>
      <c r="M11" s="5">
        <v>2670</v>
      </c>
      <c r="N11" s="5">
        <v>3492.5</v>
      </c>
      <c r="O11" s="5">
        <v>3492.5</v>
      </c>
      <c r="P11" s="5">
        <v>3492.5</v>
      </c>
      <c r="Q11" s="5">
        <v>6812.5</v>
      </c>
      <c r="R11" s="5">
        <v>6812.5</v>
      </c>
      <c r="S11" s="5">
        <v>6812.5</v>
      </c>
      <c r="T11" s="5">
        <v>6812.5</v>
      </c>
      <c r="U11" s="5">
        <v>6812.5</v>
      </c>
      <c r="V11" s="5">
        <v>6812.5</v>
      </c>
      <c r="W11" s="5">
        <v>6812.5</v>
      </c>
    </row>
    <row r="12" spans="1:23">
      <c r="A12" s="6" t="s">
        <v>77</v>
      </c>
      <c r="B12" s="6" t="s">
        <v>135</v>
      </c>
      <c r="C12" s="5">
        <v>0</v>
      </c>
      <c r="D12" s="5">
        <v>740</v>
      </c>
      <c r="E12" s="5">
        <v>2420</v>
      </c>
      <c r="F12" s="5">
        <v>2420</v>
      </c>
      <c r="G12" s="5">
        <v>2420</v>
      </c>
      <c r="H12" s="5">
        <v>2420</v>
      </c>
      <c r="I12" s="5">
        <v>2420</v>
      </c>
      <c r="J12" s="5">
        <v>3505</v>
      </c>
      <c r="K12" s="5">
        <v>5174.9999999899992</v>
      </c>
      <c r="L12" s="5">
        <v>5937.4999999999991</v>
      </c>
      <c r="M12" s="5">
        <v>6312.4999999999991</v>
      </c>
      <c r="N12" s="5">
        <v>9801.8399999600024</v>
      </c>
      <c r="O12" s="5">
        <v>10318.839999970003</v>
      </c>
      <c r="P12" s="5">
        <v>10480.839999970003</v>
      </c>
      <c r="Q12" s="5">
        <v>15830.839999970003</v>
      </c>
      <c r="R12" s="5">
        <v>16530.839999970001</v>
      </c>
      <c r="S12" s="5">
        <v>18296.239999959998</v>
      </c>
      <c r="T12" s="5">
        <v>18296.239999959998</v>
      </c>
      <c r="U12" s="5">
        <v>19379.639999959996</v>
      </c>
      <c r="V12" s="5">
        <v>19499.63999996</v>
      </c>
      <c r="W12" s="5">
        <v>19499.63999996</v>
      </c>
    </row>
    <row r="13" spans="1:23" s="3" customFormat="1">
      <c r="A13" s="97" t="s">
        <v>249</v>
      </c>
      <c r="B13" s="97"/>
      <c r="C13" s="17">
        <v>1265.1366794509336</v>
      </c>
      <c r="D13" s="17">
        <v>1635.6182747669056</v>
      </c>
      <c r="E13" s="17">
        <v>2523.7813942690213</v>
      </c>
      <c r="F13" s="17">
        <v>5652.9449889962589</v>
      </c>
      <c r="G13" s="17">
        <v>6613.3007145612864</v>
      </c>
      <c r="H13" s="17">
        <v>7456.0663026210013</v>
      </c>
      <c r="I13" s="17">
        <v>7981.5510955461623</v>
      </c>
      <c r="J13" s="17">
        <v>9380.9900087674287</v>
      </c>
      <c r="K13" s="17">
        <v>10739.954921778337</v>
      </c>
      <c r="L13" s="17">
        <v>12030.936786268343</v>
      </c>
      <c r="M13" s="17">
        <v>13133.486761233969</v>
      </c>
      <c r="N13" s="17">
        <v>13896.371834110238</v>
      </c>
      <c r="O13" s="17">
        <v>14661.852871006875</v>
      </c>
      <c r="P13" s="17">
        <v>15508.752159991898</v>
      </c>
      <c r="Q13" s="17">
        <v>16341.096504877751</v>
      </c>
      <c r="R13" s="17">
        <v>16949.962385783587</v>
      </c>
      <c r="S13" s="17">
        <v>18090.8528252123</v>
      </c>
      <c r="T13" s="17">
        <v>18670.506884203151</v>
      </c>
      <c r="U13" s="17">
        <v>19149.458921414567</v>
      </c>
      <c r="V13" s="17">
        <v>19779.782507422868</v>
      </c>
      <c r="W13" s="17">
        <v>20358.322728647556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182.97498823999999</v>
      </c>
      <c r="R21" s="5">
        <v>182.97498823999999</v>
      </c>
      <c r="S21" s="5">
        <v>405.04151490999999</v>
      </c>
      <c r="T21" s="5">
        <v>405.04151490999999</v>
      </c>
      <c r="U21" s="5">
        <v>405.04151490999999</v>
      </c>
      <c r="V21" s="5">
        <v>444.95186841999998</v>
      </c>
      <c r="W21" s="5">
        <v>444.95186841999998</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7" t="s">
        <v>249</v>
      </c>
      <c r="B26" s="97"/>
      <c r="C26" s="17">
        <v>358.37374298536713</v>
      </c>
      <c r="D26" s="17">
        <v>426.11070083671541</v>
      </c>
      <c r="E26" s="17">
        <v>611.80903048970231</v>
      </c>
      <c r="F26" s="17">
        <v>2838.2837370106654</v>
      </c>
      <c r="G26" s="17">
        <v>3041.9593848688505</v>
      </c>
      <c r="H26" s="17">
        <v>3302.5233941819529</v>
      </c>
      <c r="I26" s="17">
        <v>3546.539708294812</v>
      </c>
      <c r="J26" s="17">
        <v>4071.18733506645</v>
      </c>
      <c r="K26" s="17">
        <v>4777.4746608078394</v>
      </c>
      <c r="L26" s="17">
        <v>5357.9783629122821</v>
      </c>
      <c r="M26" s="17">
        <v>5802.9167282789613</v>
      </c>
      <c r="N26" s="17">
        <v>6069.5143433246212</v>
      </c>
      <c r="O26" s="17">
        <v>6345.660585248721</v>
      </c>
      <c r="P26" s="17">
        <v>6737.8262830355179</v>
      </c>
      <c r="Q26" s="17">
        <v>7213.061263421394</v>
      </c>
      <c r="R26" s="17">
        <v>7414.7620720803716</v>
      </c>
      <c r="S26" s="17">
        <v>7859.8806053121934</v>
      </c>
      <c r="T26" s="17">
        <v>8021.4219853164177</v>
      </c>
      <c r="U26" s="17">
        <v>8261.4826602118937</v>
      </c>
      <c r="V26" s="17">
        <v>8650.195653804647</v>
      </c>
      <c r="W26" s="17">
        <v>8856.07768962314</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146.94273974999999</v>
      </c>
      <c r="T35" s="5">
        <v>146.94273974999999</v>
      </c>
      <c r="U35" s="5">
        <v>146.94273974999999</v>
      </c>
      <c r="V35" s="5">
        <v>146.94273974999999</v>
      </c>
      <c r="W35" s="5">
        <v>146.94273974999999</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249</v>
      </c>
      <c r="B39" s="97"/>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3920.9597924588006</v>
      </c>
      <c r="S39" s="17">
        <v>4390.0280095394819</v>
      </c>
      <c r="T39" s="17">
        <v>4580.0142320010891</v>
      </c>
      <c r="U39" s="17">
        <v>4741.9679115902272</v>
      </c>
      <c r="V39" s="17">
        <v>4901.6935694069889</v>
      </c>
      <c r="W39" s="17">
        <v>5090.0245765810787</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835</v>
      </c>
      <c r="K50" s="5">
        <v>835</v>
      </c>
      <c r="L50" s="5">
        <v>835</v>
      </c>
      <c r="M50" s="5">
        <v>1585</v>
      </c>
      <c r="N50" s="5">
        <v>1585</v>
      </c>
      <c r="O50" s="5">
        <v>1585</v>
      </c>
      <c r="P50" s="5">
        <v>1585</v>
      </c>
      <c r="Q50" s="5">
        <v>3450</v>
      </c>
      <c r="R50" s="5">
        <v>3450</v>
      </c>
      <c r="S50" s="5">
        <v>3450</v>
      </c>
      <c r="T50" s="5">
        <v>3450</v>
      </c>
      <c r="U50" s="5">
        <v>3450</v>
      </c>
      <c r="V50" s="5">
        <v>3450</v>
      </c>
      <c r="W50" s="5">
        <v>3450</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3348.9218578347154</v>
      </c>
      <c r="R52" s="17">
        <v>3425.9510828183979</v>
      </c>
      <c r="S52" s="17">
        <v>3590.6686565926516</v>
      </c>
      <c r="T52" s="17">
        <v>3766.281095310228</v>
      </c>
      <c r="U52" s="17">
        <v>3816.967642796169</v>
      </c>
      <c r="V52" s="17">
        <v>3888.7652400193092</v>
      </c>
      <c r="W52" s="17">
        <v>4046.1628148510531</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97" t="s">
        <v>249</v>
      </c>
      <c r="B65" s="97"/>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1485.635046665383</v>
      </c>
      <c r="R65" s="17">
        <v>1529.7904024727941</v>
      </c>
      <c r="S65" s="17">
        <v>1579.5937267207494</v>
      </c>
      <c r="T65" s="17">
        <v>1626.9606138725578</v>
      </c>
      <c r="U65" s="17">
        <v>1640.3127299764967</v>
      </c>
      <c r="V65" s="17">
        <v>1622.8772709628124</v>
      </c>
      <c r="W65" s="17">
        <v>1625.4407624735943</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390.00000000000006</v>
      </c>
      <c r="K71" s="5">
        <v>390.00000000000006</v>
      </c>
      <c r="L71" s="5">
        <v>390.00000000000006</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750</v>
      </c>
      <c r="K76" s="5">
        <v>750</v>
      </c>
      <c r="L76" s="5">
        <v>750</v>
      </c>
      <c r="M76" s="5">
        <v>1500</v>
      </c>
      <c r="N76" s="5">
        <v>1500</v>
      </c>
      <c r="O76" s="5">
        <v>1500</v>
      </c>
      <c r="P76" s="5">
        <v>1500</v>
      </c>
      <c r="Q76" s="5">
        <v>1500</v>
      </c>
      <c r="R76" s="5">
        <v>1500</v>
      </c>
      <c r="S76" s="5">
        <v>1500</v>
      </c>
      <c r="T76" s="5">
        <v>1500</v>
      </c>
      <c r="U76" s="5">
        <v>1500</v>
      </c>
      <c r="V76" s="5">
        <v>1500</v>
      </c>
      <c r="W76" s="5">
        <v>1500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30.671008982240714</v>
      </c>
      <c r="D78" s="17">
        <v>27.838554013103217</v>
      </c>
      <c r="E78" s="17">
        <v>36.099670034946996</v>
      </c>
      <c r="F78" s="17">
        <v>51.588618928909256</v>
      </c>
      <c r="G78" s="17">
        <v>62.204441784318419</v>
      </c>
      <c r="H78" s="17">
        <v>67.148339707349606</v>
      </c>
      <c r="I78" s="17">
        <v>72.926413461944676</v>
      </c>
      <c r="J78" s="17">
        <v>470.78499606998543</v>
      </c>
      <c r="K78" s="17">
        <v>502.8800718667074</v>
      </c>
      <c r="L78" s="17">
        <v>549.51111560458912</v>
      </c>
      <c r="M78" s="17">
        <v>584.66674858781778</v>
      </c>
      <c r="N78" s="17">
        <v>613.99738380013434</v>
      </c>
      <c r="O78" s="17">
        <v>628.48850112632852</v>
      </c>
      <c r="P78" s="17">
        <v>633.83924015458763</v>
      </c>
      <c r="Q78" s="17">
        <v>640.0918712958877</v>
      </c>
      <c r="R78" s="17">
        <v>658.49903595322041</v>
      </c>
      <c r="S78" s="17">
        <v>670.68182704722506</v>
      </c>
      <c r="T78" s="17">
        <v>675.82895770285734</v>
      </c>
      <c r="U78" s="17">
        <v>688.72797683977967</v>
      </c>
      <c r="V78" s="17">
        <v>716.25077322910852</v>
      </c>
      <c r="W78" s="17">
        <v>740.61688511868851</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566.52170741999998</v>
      </c>
      <c r="K7" s="5">
        <v>566.52170741999998</v>
      </c>
      <c r="L7" s="5">
        <v>566.52170741999998</v>
      </c>
      <c r="M7" s="5">
        <v>566.52170741999998</v>
      </c>
      <c r="N7" s="5">
        <v>566.52170741999998</v>
      </c>
      <c r="O7" s="5">
        <v>566.52170741999998</v>
      </c>
      <c r="P7" s="5">
        <v>566.52170741999998</v>
      </c>
      <c r="Q7" s="5">
        <v>566.52170741999998</v>
      </c>
      <c r="R7" s="5">
        <v>566.52170741999998</v>
      </c>
      <c r="S7" s="5">
        <v>566.52170741999998</v>
      </c>
      <c r="T7" s="5">
        <v>566.52170741999998</v>
      </c>
      <c r="U7" s="5">
        <v>566.52170741999998</v>
      </c>
      <c r="V7" s="5">
        <v>566.52170741999998</v>
      </c>
      <c r="W7" s="5">
        <v>566.52170741999998</v>
      </c>
      <c r="X7" s="5">
        <v>566.52170741999998</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170.88264896000001</v>
      </c>
      <c r="J10" s="5">
        <v>170.88264896000001</v>
      </c>
      <c r="K10" s="5">
        <v>170.88264896000001</v>
      </c>
      <c r="L10" s="5">
        <v>198.57278441</v>
      </c>
      <c r="M10" s="5">
        <v>198.57278441</v>
      </c>
      <c r="N10" s="5">
        <v>198.57278441</v>
      </c>
      <c r="O10" s="5">
        <v>198.57278441</v>
      </c>
      <c r="P10" s="5">
        <v>198.57278441</v>
      </c>
      <c r="Q10" s="5">
        <v>198.57278441</v>
      </c>
      <c r="R10" s="5">
        <v>198.57278441</v>
      </c>
      <c r="S10" s="5">
        <v>198.57278441</v>
      </c>
      <c r="T10" s="5">
        <v>198.57278441</v>
      </c>
      <c r="U10" s="5">
        <v>198.57278441</v>
      </c>
      <c r="V10" s="5">
        <v>198.57278441</v>
      </c>
      <c r="W10" s="5">
        <v>198.57278441</v>
      </c>
      <c r="X10" s="5">
        <v>198.57278441</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32.547918549999999</v>
      </c>
      <c r="S11" s="5">
        <v>32.547918549999999</v>
      </c>
      <c r="T11" s="5">
        <v>32.547918549999999</v>
      </c>
      <c r="U11" s="5">
        <v>32.547918549999999</v>
      </c>
      <c r="V11" s="5">
        <v>32.547918549999999</v>
      </c>
      <c r="W11" s="5">
        <v>32.547918549999999</v>
      </c>
      <c r="X11" s="5">
        <v>32.547918549999999</v>
      </c>
      <c r="Z11" s="64"/>
    </row>
    <row r="12" spans="1:26">
      <c r="A12" s="54" t="s">
        <v>145</v>
      </c>
      <c r="B12" s="54" t="s">
        <v>170</v>
      </c>
      <c r="C12" s="54" t="s">
        <v>171</v>
      </c>
      <c r="D12" s="5">
        <v>0</v>
      </c>
      <c r="E12" s="5">
        <v>0</v>
      </c>
      <c r="F12" s="5">
        <v>0</v>
      </c>
      <c r="G12" s="5">
        <v>0</v>
      </c>
      <c r="H12" s="5">
        <v>0</v>
      </c>
      <c r="I12" s="5">
        <v>0</v>
      </c>
      <c r="J12" s="5">
        <v>0</v>
      </c>
      <c r="K12" s="5">
        <v>741.76703884000005</v>
      </c>
      <c r="L12" s="5">
        <v>1591.0204178399999</v>
      </c>
      <c r="M12" s="5">
        <v>1591.0204178399999</v>
      </c>
      <c r="N12" s="5">
        <v>1591.0204178399999</v>
      </c>
      <c r="O12" s="5">
        <v>1591.0204178399999</v>
      </c>
      <c r="P12" s="5">
        <v>1591.0204178399999</v>
      </c>
      <c r="Q12" s="5">
        <v>1591.0204178399999</v>
      </c>
      <c r="R12" s="5">
        <v>1591.0204178399999</v>
      </c>
      <c r="S12" s="5">
        <v>1591.0204178399999</v>
      </c>
      <c r="T12" s="5">
        <v>1591.0204178399999</v>
      </c>
      <c r="U12" s="5">
        <v>1591.0204178399999</v>
      </c>
      <c r="V12" s="5">
        <v>1591.0204178399999</v>
      </c>
      <c r="W12" s="5">
        <v>1591.0204178399999</v>
      </c>
      <c r="X12" s="5">
        <v>1591.0204178399999</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115</v>
      </c>
      <c r="J14" s="5">
        <v>115</v>
      </c>
      <c r="K14" s="5">
        <v>115</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120</v>
      </c>
      <c r="I27" s="5">
        <v>240</v>
      </c>
      <c r="J27" s="5">
        <v>360</v>
      </c>
      <c r="K27" s="5">
        <v>440</v>
      </c>
      <c r="L27" s="5">
        <v>440</v>
      </c>
      <c r="M27" s="5">
        <v>440</v>
      </c>
      <c r="N27" s="5">
        <v>440</v>
      </c>
      <c r="O27" s="5">
        <v>440</v>
      </c>
      <c r="P27" s="5">
        <v>440</v>
      </c>
      <c r="Q27" s="5">
        <v>440</v>
      </c>
      <c r="R27" s="5">
        <v>440</v>
      </c>
      <c r="S27" s="5">
        <v>440</v>
      </c>
      <c r="T27" s="5">
        <v>440</v>
      </c>
      <c r="U27" s="5">
        <v>440</v>
      </c>
      <c r="V27" s="5">
        <v>440</v>
      </c>
      <c r="W27" s="5">
        <v>440</v>
      </c>
      <c r="X27" s="5">
        <v>440</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0</v>
      </c>
      <c r="N34" s="5">
        <v>0</v>
      </c>
      <c r="O34" s="5">
        <v>960</v>
      </c>
      <c r="P34" s="5">
        <v>960</v>
      </c>
      <c r="Q34" s="5">
        <v>960</v>
      </c>
      <c r="R34" s="5">
        <v>960</v>
      </c>
      <c r="S34" s="5">
        <v>960</v>
      </c>
      <c r="T34" s="5">
        <v>960</v>
      </c>
      <c r="U34" s="5">
        <v>960</v>
      </c>
      <c r="V34" s="5">
        <v>960</v>
      </c>
      <c r="W34" s="5">
        <v>960</v>
      </c>
      <c r="X34" s="5">
        <v>960</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226</v>
      </c>
      <c r="B40" s="99"/>
      <c r="C40" s="85"/>
      <c r="D40" s="5">
        <v>0</v>
      </c>
      <c r="E40" s="5">
        <v>0</v>
      </c>
      <c r="F40" s="5">
        <v>0</v>
      </c>
      <c r="G40" s="5">
        <v>0</v>
      </c>
      <c r="H40" s="5">
        <v>0</v>
      </c>
      <c r="I40" s="5">
        <v>0</v>
      </c>
      <c r="J40" s="5">
        <v>0</v>
      </c>
      <c r="K40" s="5">
        <v>0</v>
      </c>
      <c r="L40" s="5">
        <v>0</v>
      </c>
      <c r="M40" s="5">
        <v>0</v>
      </c>
      <c r="N40" s="5">
        <v>0</v>
      </c>
      <c r="O40" s="5">
        <v>0</v>
      </c>
      <c r="P40" s="5">
        <v>868.12170570000001</v>
      </c>
      <c r="Q40" s="5">
        <v>868.12170570000001</v>
      </c>
      <c r="R40" s="5">
        <v>1301.2792910200001</v>
      </c>
      <c r="S40" s="5">
        <v>1301.2792910200001</v>
      </c>
      <c r="T40" s="5">
        <v>1812.5</v>
      </c>
      <c r="U40" s="5">
        <v>1812.5</v>
      </c>
      <c r="V40" s="5">
        <v>1812.5</v>
      </c>
      <c r="W40" s="5">
        <v>1812.5</v>
      </c>
      <c r="X40" s="5">
        <v>1812.5</v>
      </c>
      <c r="Z40" s="64"/>
    </row>
    <row r="41" spans="1:26">
      <c r="A41" s="98" t="s">
        <v>227</v>
      </c>
      <c r="B41" s="98"/>
      <c r="C41" s="86"/>
      <c r="D41" s="55">
        <v>0</v>
      </c>
      <c r="E41" s="55">
        <v>790</v>
      </c>
      <c r="F41" s="55">
        <v>790</v>
      </c>
      <c r="G41" s="55">
        <v>790</v>
      </c>
      <c r="H41" s="55">
        <v>910</v>
      </c>
      <c r="I41" s="55">
        <v>1200.8826489600001</v>
      </c>
      <c r="J41" s="55">
        <v>2037.4043563800001</v>
      </c>
      <c r="K41" s="55">
        <v>2859.1713952200002</v>
      </c>
      <c r="L41" s="55">
        <v>3921.1149096700001</v>
      </c>
      <c r="M41" s="55">
        <v>3921.1149096700001</v>
      </c>
      <c r="N41" s="55">
        <v>3921.1149096700001</v>
      </c>
      <c r="O41" s="55">
        <v>5136.1149096700001</v>
      </c>
      <c r="P41" s="55">
        <v>6004.2366153700004</v>
      </c>
      <c r="Q41" s="55">
        <v>6004.2366153700004</v>
      </c>
      <c r="R41" s="55">
        <v>6469.9421192400005</v>
      </c>
      <c r="S41" s="55">
        <v>6469.9421192400005</v>
      </c>
      <c r="T41" s="55">
        <v>6981.1628282199999</v>
      </c>
      <c r="U41" s="55">
        <v>6981.1628282199999</v>
      </c>
      <c r="V41" s="55">
        <v>6981.1628282199999</v>
      </c>
      <c r="W41" s="55">
        <v>6981.1628282199999</v>
      </c>
      <c r="X41" s="55">
        <v>6981.1628282199999</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0</v>
      </c>
      <c r="I45" s="5">
        <v>308.90451411999999</v>
      </c>
      <c r="J45" s="5">
        <v>600</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679.90550816999996</v>
      </c>
      <c r="L50" s="5">
        <v>679.90550816999996</v>
      </c>
      <c r="M50" s="5">
        <v>679.90550816999996</v>
      </c>
      <c r="N50" s="5">
        <v>679.90550816999996</v>
      </c>
      <c r="O50" s="5">
        <v>679.90550816999996</v>
      </c>
      <c r="P50" s="5">
        <v>679.90550816999996</v>
      </c>
      <c r="Q50" s="5">
        <v>679.90550816999996</v>
      </c>
      <c r="R50" s="5">
        <v>679.90550816999996</v>
      </c>
      <c r="S50" s="5">
        <v>679.90550816999996</v>
      </c>
      <c r="T50" s="5">
        <v>679.90550816999996</v>
      </c>
      <c r="U50" s="5">
        <v>679.90550816999996</v>
      </c>
      <c r="V50" s="5">
        <v>679.90550816999996</v>
      </c>
      <c r="W50" s="5">
        <v>679.90550816999996</v>
      </c>
      <c r="X50" s="5">
        <v>679.90550816999996</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142.95418232</v>
      </c>
      <c r="S51" s="5">
        <v>467.45208145000004</v>
      </c>
      <c r="T51" s="5">
        <v>467.45208145000004</v>
      </c>
      <c r="U51" s="5">
        <v>467.45208145000004</v>
      </c>
      <c r="V51" s="5">
        <v>467.45208145000004</v>
      </c>
      <c r="W51" s="5">
        <v>467.45208145000004</v>
      </c>
      <c r="X51" s="5">
        <v>467.45208145000004</v>
      </c>
      <c r="Z51" s="64"/>
    </row>
    <row r="52" spans="1:26">
      <c r="A52" s="54" t="s">
        <v>145</v>
      </c>
      <c r="B52" s="54" t="s">
        <v>170</v>
      </c>
      <c r="C52" s="54" t="s">
        <v>171</v>
      </c>
      <c r="D52" s="5">
        <v>0</v>
      </c>
      <c r="E52" s="5">
        <v>500</v>
      </c>
      <c r="F52" s="5">
        <v>500</v>
      </c>
      <c r="G52" s="5">
        <v>500</v>
      </c>
      <c r="H52" s="5">
        <v>500</v>
      </c>
      <c r="I52" s="5">
        <v>500</v>
      </c>
      <c r="J52" s="5">
        <v>500</v>
      </c>
      <c r="K52" s="5">
        <v>539.04140897000002</v>
      </c>
      <c r="L52" s="5">
        <v>562.61942604000001</v>
      </c>
      <c r="M52" s="5">
        <v>562.61942604000001</v>
      </c>
      <c r="N52" s="5">
        <v>562.61942604000001</v>
      </c>
      <c r="O52" s="5">
        <v>562.61942604000001</v>
      </c>
      <c r="P52" s="5">
        <v>562.61942604000001</v>
      </c>
      <c r="Q52" s="5">
        <v>562.61942604000001</v>
      </c>
      <c r="R52" s="5">
        <v>1400</v>
      </c>
      <c r="S52" s="5">
        <v>1408.9795821600001</v>
      </c>
      <c r="T52" s="5">
        <v>1408.9795821600001</v>
      </c>
      <c r="U52" s="5">
        <v>1408.9795821600001</v>
      </c>
      <c r="V52" s="5">
        <v>1408.9795821600001</v>
      </c>
      <c r="W52" s="5">
        <v>1408.9795821600001</v>
      </c>
      <c r="X52" s="5">
        <v>1408.9795821600001</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128</v>
      </c>
      <c r="B56" s="54" t="s">
        <v>178</v>
      </c>
      <c r="C56" s="54" t="s">
        <v>179</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151.19999999999999</v>
      </c>
      <c r="L65" s="5">
        <v>490</v>
      </c>
      <c r="M65" s="5">
        <v>490</v>
      </c>
      <c r="N65" s="5">
        <v>490</v>
      </c>
      <c r="O65" s="5">
        <v>490</v>
      </c>
      <c r="P65" s="5">
        <v>490</v>
      </c>
      <c r="Q65" s="5">
        <v>490</v>
      </c>
      <c r="R65" s="5">
        <v>490</v>
      </c>
      <c r="S65" s="5">
        <v>490</v>
      </c>
      <c r="T65" s="5">
        <v>750</v>
      </c>
      <c r="U65" s="5">
        <v>750</v>
      </c>
      <c r="V65" s="5">
        <v>750</v>
      </c>
      <c r="W65" s="5">
        <v>750</v>
      </c>
      <c r="X65" s="5">
        <v>750</v>
      </c>
      <c r="Z65" s="64"/>
    </row>
    <row r="66" spans="1:26">
      <c r="A66" s="54" t="s">
        <v>146</v>
      </c>
      <c r="B66" s="54" t="s">
        <v>198</v>
      </c>
      <c r="C66" s="54" t="s">
        <v>199</v>
      </c>
      <c r="D66" s="5">
        <v>0</v>
      </c>
      <c r="E66" s="5">
        <v>0</v>
      </c>
      <c r="F66" s="5">
        <v>0</v>
      </c>
      <c r="G66" s="5">
        <v>0</v>
      </c>
      <c r="H66" s="5">
        <v>0</v>
      </c>
      <c r="I66" s="5">
        <v>118.8</v>
      </c>
      <c r="J66" s="5">
        <v>118.8</v>
      </c>
      <c r="K66" s="5">
        <v>478.8</v>
      </c>
      <c r="L66" s="5">
        <v>500</v>
      </c>
      <c r="M66" s="5">
        <v>500</v>
      </c>
      <c r="N66" s="5">
        <v>500</v>
      </c>
      <c r="O66" s="5">
        <v>500</v>
      </c>
      <c r="P66" s="5">
        <v>500</v>
      </c>
      <c r="Q66" s="5">
        <v>500</v>
      </c>
      <c r="R66" s="5">
        <v>500</v>
      </c>
      <c r="S66" s="5">
        <v>500</v>
      </c>
      <c r="T66" s="5">
        <v>589.75269603000004</v>
      </c>
      <c r="U66" s="5">
        <v>589.75269603000004</v>
      </c>
      <c r="V66" s="5">
        <v>1002.33989879</v>
      </c>
      <c r="W66" s="5">
        <v>1765.90314061</v>
      </c>
      <c r="X66" s="5">
        <v>1765.90314061</v>
      </c>
      <c r="Z66" s="64"/>
    </row>
    <row r="67" spans="1:26">
      <c r="A67" s="54" t="s">
        <v>146</v>
      </c>
      <c r="B67" s="54" t="s">
        <v>200</v>
      </c>
      <c r="C67" s="54" t="s">
        <v>201</v>
      </c>
      <c r="D67" s="5">
        <v>0</v>
      </c>
      <c r="E67" s="5">
        <v>0</v>
      </c>
      <c r="F67" s="5">
        <v>0</v>
      </c>
      <c r="G67" s="5">
        <v>0</v>
      </c>
      <c r="H67" s="5">
        <v>0</v>
      </c>
      <c r="I67" s="5">
        <v>0</v>
      </c>
      <c r="J67" s="5">
        <v>360</v>
      </c>
      <c r="K67" s="5">
        <v>360</v>
      </c>
      <c r="L67" s="5">
        <v>360</v>
      </c>
      <c r="M67" s="5">
        <v>360</v>
      </c>
      <c r="N67" s="5">
        <v>360</v>
      </c>
      <c r="O67" s="5">
        <v>360</v>
      </c>
      <c r="P67" s="5">
        <v>360</v>
      </c>
      <c r="Q67" s="5">
        <v>360</v>
      </c>
      <c r="R67" s="5">
        <v>360</v>
      </c>
      <c r="S67" s="5">
        <v>360</v>
      </c>
      <c r="T67" s="5">
        <v>360</v>
      </c>
      <c r="U67" s="5">
        <v>360</v>
      </c>
      <c r="V67" s="5">
        <v>360</v>
      </c>
      <c r="W67" s="5">
        <v>360</v>
      </c>
      <c r="X67" s="5">
        <v>360</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40</v>
      </c>
      <c r="P70" s="5">
        <v>40</v>
      </c>
      <c r="Q70" s="5">
        <v>40</v>
      </c>
      <c r="R70" s="5">
        <v>40</v>
      </c>
      <c r="S70" s="5">
        <v>40</v>
      </c>
      <c r="T70" s="5">
        <v>40</v>
      </c>
      <c r="U70" s="5">
        <v>40</v>
      </c>
      <c r="V70" s="5">
        <v>40</v>
      </c>
      <c r="W70" s="5">
        <v>40</v>
      </c>
      <c r="X70" s="5">
        <v>40</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7.2250478500000002</v>
      </c>
      <c r="J77" s="5">
        <v>7.2250478500000002</v>
      </c>
      <c r="K77" s="5">
        <v>88.34925294</v>
      </c>
      <c r="L77" s="5">
        <v>228.29597984</v>
      </c>
      <c r="M77" s="5">
        <v>249.99999998999999</v>
      </c>
      <c r="N77" s="5">
        <v>249.99999998999999</v>
      </c>
      <c r="O77" s="5">
        <v>249.99999998999999</v>
      </c>
      <c r="P77" s="5">
        <v>249.99999998999999</v>
      </c>
      <c r="Q77" s="5">
        <v>249.99999998999999</v>
      </c>
      <c r="R77" s="5">
        <v>250</v>
      </c>
      <c r="S77" s="5">
        <v>250</v>
      </c>
      <c r="T77" s="5">
        <v>250</v>
      </c>
      <c r="U77" s="5">
        <v>250</v>
      </c>
      <c r="V77" s="5">
        <v>250</v>
      </c>
      <c r="W77" s="5">
        <v>250</v>
      </c>
      <c r="X77" s="5">
        <v>249.99999998999999</v>
      </c>
      <c r="Z77" s="64"/>
    </row>
    <row r="78" spans="1:26">
      <c r="A78" s="54" t="s">
        <v>148</v>
      </c>
      <c r="B78" s="54" t="s">
        <v>222</v>
      </c>
      <c r="C78" s="54" t="s">
        <v>223</v>
      </c>
      <c r="D78" s="5">
        <v>0</v>
      </c>
      <c r="E78" s="5">
        <v>0</v>
      </c>
      <c r="F78" s="5">
        <v>0</v>
      </c>
      <c r="G78" s="5">
        <v>0</v>
      </c>
      <c r="H78" s="5">
        <v>0</v>
      </c>
      <c r="I78" s="5">
        <v>0</v>
      </c>
      <c r="J78" s="5">
        <v>89.503927309999995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148</v>
      </c>
      <c r="B79" s="54" t="s">
        <v>224</v>
      </c>
      <c r="C79" s="54" t="s">
        <v>225</v>
      </c>
      <c r="D79" s="5">
        <v>0</v>
      </c>
      <c r="E79" s="5">
        <v>0</v>
      </c>
      <c r="F79" s="5">
        <v>100.77286619</v>
      </c>
      <c r="G79" s="5">
        <v>221.16135012000001</v>
      </c>
      <c r="H79" s="5">
        <v>350.26569310999997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98" t="s">
        <v>227</v>
      </c>
      <c r="B81" s="98"/>
      <c r="C81" s="86"/>
      <c r="D81" s="55">
        <v>0</v>
      </c>
      <c r="E81" s="55">
        <v>1087.2</v>
      </c>
      <c r="F81" s="55">
        <v>1187.9728661900001</v>
      </c>
      <c r="G81" s="55">
        <v>1308.36135012</v>
      </c>
      <c r="H81" s="55">
        <v>1437.4656931100001</v>
      </c>
      <c r="I81" s="55">
        <v>2243.1295619699999</v>
      </c>
      <c r="J81" s="55">
        <v>2983.7289751600001</v>
      </c>
      <c r="K81" s="55">
        <v>4289.2961700799997</v>
      </c>
      <c r="L81" s="55">
        <v>4813.8209140499994</v>
      </c>
      <c r="M81" s="55">
        <v>4835.5249341999997</v>
      </c>
      <c r="N81" s="55">
        <v>4835.5249341999997</v>
      </c>
      <c r="O81" s="55">
        <v>5625.5249341999997</v>
      </c>
      <c r="P81" s="55">
        <v>5625.5249341999997</v>
      </c>
      <c r="Q81" s="55">
        <v>5625.5249341999997</v>
      </c>
      <c r="R81" s="55">
        <v>12085.859690490001</v>
      </c>
      <c r="S81" s="55">
        <v>12419.33717178</v>
      </c>
      <c r="T81" s="55">
        <v>12769.08986781</v>
      </c>
      <c r="U81" s="55">
        <v>12769.08986781</v>
      </c>
      <c r="V81" s="55">
        <v>13181.67707057</v>
      </c>
      <c r="W81" s="55">
        <v>13945.24031239</v>
      </c>
      <c r="X81" s="55">
        <v>13945.24031238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55</v>
      </c>
      <c r="I87" s="5">
        <v>363.90451411999999</v>
      </c>
      <c r="J87" s="5">
        <v>655</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566.52170741999998</v>
      </c>
      <c r="K89" s="5">
        <v>566.52170741999998</v>
      </c>
      <c r="L89" s="5">
        <v>566.52170741999998</v>
      </c>
      <c r="M89" s="5">
        <v>566.52170741999998</v>
      </c>
      <c r="N89" s="5">
        <v>566.52170741999998</v>
      </c>
      <c r="O89" s="5">
        <v>566.52170741999998</v>
      </c>
      <c r="P89" s="5">
        <v>566.52170741999998</v>
      </c>
      <c r="Q89" s="5">
        <v>566.52170741999998</v>
      </c>
      <c r="R89" s="5">
        <v>566.52170741999998</v>
      </c>
      <c r="S89" s="5">
        <v>566.52170741999998</v>
      </c>
      <c r="T89" s="5">
        <v>566.52170741999998</v>
      </c>
      <c r="U89" s="5">
        <v>566.52170741999998</v>
      </c>
      <c r="V89" s="5">
        <v>566.52170741999998</v>
      </c>
      <c r="W89" s="5">
        <v>566.52170741999998</v>
      </c>
      <c r="X89" s="5">
        <v>566.52170741999998</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170.88264896000001</v>
      </c>
      <c r="J92" s="5">
        <v>170.88264896000001</v>
      </c>
      <c r="K92" s="5">
        <v>850.78815712999995</v>
      </c>
      <c r="L92" s="5">
        <v>878.47829258000002</v>
      </c>
      <c r="M92" s="5">
        <v>878.47829258000002</v>
      </c>
      <c r="N92" s="5">
        <v>878.47829258000002</v>
      </c>
      <c r="O92" s="5">
        <v>878.47829258000002</v>
      </c>
      <c r="P92" s="5">
        <v>878.47829258000002</v>
      </c>
      <c r="Q92" s="5">
        <v>878.47829258000002</v>
      </c>
      <c r="R92" s="5">
        <v>878.47829258000002</v>
      </c>
      <c r="S92" s="5">
        <v>878.47829258000002</v>
      </c>
      <c r="T92" s="5">
        <v>878.47829258000002</v>
      </c>
      <c r="U92" s="5">
        <v>878.47829258000002</v>
      </c>
      <c r="V92" s="5">
        <v>878.47829258000002</v>
      </c>
      <c r="W92" s="5">
        <v>878.47829258000002</v>
      </c>
      <c r="X92" s="5">
        <v>878.47829258000002</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175.50210086999999</v>
      </c>
      <c r="S93" s="5">
        <v>500.00000000000006</v>
      </c>
      <c r="T93" s="5">
        <v>500.00000000000006</v>
      </c>
      <c r="U93" s="5">
        <v>500.00000000000006</v>
      </c>
      <c r="V93" s="5">
        <v>500.00000000000006</v>
      </c>
      <c r="W93" s="5">
        <v>500.00000000000006</v>
      </c>
      <c r="X93" s="5">
        <v>500.00000000000006</v>
      </c>
      <c r="Z93" s="64"/>
    </row>
    <row r="94" spans="1:26">
      <c r="A94" s="54" t="s">
        <v>145</v>
      </c>
      <c r="B94" s="54" t="s">
        <v>170</v>
      </c>
      <c r="C94" s="54" t="s">
        <v>171</v>
      </c>
      <c r="D94" s="5">
        <v>0</v>
      </c>
      <c r="E94" s="5">
        <v>500</v>
      </c>
      <c r="F94" s="5">
        <v>500</v>
      </c>
      <c r="G94" s="5">
        <v>500</v>
      </c>
      <c r="H94" s="5">
        <v>500</v>
      </c>
      <c r="I94" s="5">
        <v>500</v>
      </c>
      <c r="J94" s="5">
        <v>500</v>
      </c>
      <c r="K94" s="5">
        <v>1280.80844781</v>
      </c>
      <c r="L94" s="5">
        <v>2153.6398438799997</v>
      </c>
      <c r="M94" s="5">
        <v>2153.6398438799997</v>
      </c>
      <c r="N94" s="5">
        <v>2153.6398438799997</v>
      </c>
      <c r="O94" s="5">
        <v>2153.6398438799997</v>
      </c>
      <c r="P94" s="5">
        <v>2153.6398438799997</v>
      </c>
      <c r="Q94" s="5">
        <v>2153.6398438799997</v>
      </c>
      <c r="R94" s="5">
        <v>2991.0204178399999</v>
      </c>
      <c r="S94" s="5">
        <v>3000</v>
      </c>
      <c r="T94" s="5">
        <v>3000</v>
      </c>
      <c r="U94" s="5">
        <v>3000</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115</v>
      </c>
      <c r="J96" s="5">
        <v>115</v>
      </c>
      <c r="K96" s="5">
        <v>115</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151.19999999999999</v>
      </c>
      <c r="L107" s="5">
        <v>490</v>
      </c>
      <c r="M107" s="5">
        <v>490</v>
      </c>
      <c r="N107" s="5">
        <v>490</v>
      </c>
      <c r="O107" s="5">
        <v>490</v>
      </c>
      <c r="P107" s="5">
        <v>490</v>
      </c>
      <c r="Q107" s="5">
        <v>490</v>
      </c>
      <c r="R107" s="5">
        <v>490</v>
      </c>
      <c r="S107" s="5">
        <v>490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0</v>
      </c>
      <c r="I108" s="5">
        <v>118.8</v>
      </c>
      <c r="J108" s="5">
        <v>118.8</v>
      </c>
      <c r="K108" s="5">
        <v>478.8</v>
      </c>
      <c r="L108" s="5">
        <v>500</v>
      </c>
      <c r="M108" s="5">
        <v>500</v>
      </c>
      <c r="N108" s="5">
        <v>500</v>
      </c>
      <c r="O108" s="5">
        <v>500</v>
      </c>
      <c r="P108" s="5">
        <v>500</v>
      </c>
      <c r="Q108" s="5">
        <v>500</v>
      </c>
      <c r="R108" s="5">
        <v>500</v>
      </c>
      <c r="S108" s="5">
        <v>500</v>
      </c>
      <c r="T108" s="5">
        <v>589.75269603000004</v>
      </c>
      <c r="U108" s="5">
        <v>589.75269603000004</v>
      </c>
      <c r="V108" s="5">
        <v>1002.33989879</v>
      </c>
      <c r="W108" s="5">
        <v>1765.90314061</v>
      </c>
      <c r="X108" s="5">
        <v>1765.90314061</v>
      </c>
      <c r="Z108" s="64"/>
    </row>
    <row r="109" spans="1:26">
      <c r="A109" s="54" t="s">
        <v>146</v>
      </c>
      <c r="B109" s="54" t="s">
        <v>200</v>
      </c>
      <c r="C109" s="54" t="s">
        <v>201</v>
      </c>
      <c r="D109" s="5">
        <v>0</v>
      </c>
      <c r="E109" s="5">
        <v>0</v>
      </c>
      <c r="F109" s="5">
        <v>0</v>
      </c>
      <c r="G109" s="5">
        <v>0</v>
      </c>
      <c r="H109" s="5">
        <v>120</v>
      </c>
      <c r="I109" s="5">
        <v>240</v>
      </c>
      <c r="J109" s="5">
        <v>720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40</v>
      </c>
      <c r="P112" s="5">
        <v>40</v>
      </c>
      <c r="Q112" s="5">
        <v>40</v>
      </c>
      <c r="R112" s="5">
        <v>40</v>
      </c>
      <c r="S112" s="5">
        <v>40</v>
      </c>
      <c r="T112" s="5">
        <v>40</v>
      </c>
      <c r="U112" s="5">
        <v>40</v>
      </c>
      <c r="V112" s="5">
        <v>40</v>
      </c>
      <c r="W112" s="5">
        <v>40</v>
      </c>
      <c r="X112" s="5">
        <v>40</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0</v>
      </c>
      <c r="N116" s="5">
        <v>0</v>
      </c>
      <c r="O116" s="5">
        <v>960</v>
      </c>
      <c r="P116" s="5">
        <v>960</v>
      </c>
      <c r="Q116" s="5">
        <v>960</v>
      </c>
      <c r="R116" s="5">
        <v>960</v>
      </c>
      <c r="S116" s="5">
        <v>960</v>
      </c>
      <c r="T116" s="5">
        <v>960</v>
      </c>
      <c r="U116" s="5">
        <v>960</v>
      </c>
      <c r="V116" s="5">
        <v>960</v>
      </c>
      <c r="W116" s="5">
        <v>960</v>
      </c>
      <c r="X116" s="5">
        <v>960</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7.2250478500000002</v>
      </c>
      <c r="J119" s="5">
        <v>7.2250478500000002</v>
      </c>
      <c r="K119" s="5">
        <v>88.34925294</v>
      </c>
      <c r="L119" s="5">
        <v>228.29597984</v>
      </c>
      <c r="M119" s="5">
        <v>249.99999998999999</v>
      </c>
      <c r="N119" s="5">
        <v>249.99999998999999</v>
      </c>
      <c r="O119" s="5">
        <v>249.99999998999999</v>
      </c>
      <c r="P119" s="5">
        <v>249.99999998999999</v>
      </c>
      <c r="Q119" s="5">
        <v>249.99999998999999</v>
      </c>
      <c r="R119" s="5">
        <v>250</v>
      </c>
      <c r="S119" s="5">
        <v>250</v>
      </c>
      <c r="T119" s="5">
        <v>250</v>
      </c>
      <c r="U119" s="5">
        <v>250</v>
      </c>
      <c r="V119" s="5">
        <v>250</v>
      </c>
      <c r="W119" s="5">
        <v>250</v>
      </c>
      <c r="X119" s="5">
        <v>249.99999998999999</v>
      </c>
      <c r="Z119" s="64"/>
    </row>
    <row r="120" spans="1:26">
      <c r="A120" s="54" t="s">
        <v>148</v>
      </c>
      <c r="B120" s="54" t="s">
        <v>222</v>
      </c>
      <c r="C120" s="54" t="s">
        <v>223</v>
      </c>
      <c r="D120" s="5">
        <v>0</v>
      </c>
      <c r="E120" s="5">
        <v>0</v>
      </c>
      <c r="F120" s="5">
        <v>0</v>
      </c>
      <c r="G120" s="5">
        <v>0</v>
      </c>
      <c r="H120" s="5">
        <v>0</v>
      </c>
      <c r="I120" s="5">
        <v>0</v>
      </c>
      <c r="J120" s="5">
        <v>239.50392730999999</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0</v>
      </c>
      <c r="E121" s="5">
        <v>0</v>
      </c>
      <c r="F121" s="5">
        <v>100.77286619</v>
      </c>
      <c r="G121" s="5">
        <v>221.16135012000001</v>
      </c>
      <c r="H121" s="5">
        <v>350.26569310999997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99" t="s">
        <v>226</v>
      </c>
      <c r="B122" s="99"/>
      <c r="C122" s="54"/>
      <c r="D122" s="5">
        <v>0</v>
      </c>
      <c r="E122" s="5">
        <v>0</v>
      </c>
      <c r="F122" s="5">
        <v>0</v>
      </c>
      <c r="G122" s="5">
        <v>0</v>
      </c>
      <c r="H122" s="5">
        <v>0</v>
      </c>
      <c r="I122" s="5">
        <v>0</v>
      </c>
      <c r="J122" s="5">
        <v>0</v>
      </c>
      <c r="K122" s="5">
        <v>0</v>
      </c>
      <c r="L122" s="5">
        <v>0</v>
      </c>
      <c r="M122" s="5">
        <v>0</v>
      </c>
      <c r="N122" s="5">
        <v>0</v>
      </c>
      <c r="O122" s="5">
        <v>0</v>
      </c>
      <c r="P122" s="5">
        <v>868.12170570000001</v>
      </c>
      <c r="Q122" s="5">
        <v>868.12170570000001</v>
      </c>
      <c r="R122" s="5">
        <v>6781.2792910200005</v>
      </c>
      <c r="S122" s="5">
        <v>6781.2792910200005</v>
      </c>
      <c r="T122" s="5">
        <v>7292.5</v>
      </c>
      <c r="U122" s="5">
        <v>7292.5</v>
      </c>
      <c r="V122" s="5">
        <v>7292.5</v>
      </c>
      <c r="W122" s="5">
        <v>7292.5</v>
      </c>
      <c r="X122" s="5">
        <v>7292.5</v>
      </c>
      <c r="Z122" s="64"/>
    </row>
    <row r="123" spans="1:26">
      <c r="A123" s="98" t="s">
        <v>227</v>
      </c>
      <c r="B123" s="98"/>
      <c r="C123" s="86"/>
      <c r="D123" s="55">
        <v>0</v>
      </c>
      <c r="E123" s="55">
        <v>1877.2</v>
      </c>
      <c r="F123" s="55">
        <v>1977.9728661900001</v>
      </c>
      <c r="G123" s="55">
        <v>2098.3613501200002</v>
      </c>
      <c r="H123" s="55">
        <v>2347.4656931099998</v>
      </c>
      <c r="I123" s="55">
        <v>3444.01221093</v>
      </c>
      <c r="J123" s="55">
        <v>5021.1333315400007</v>
      </c>
      <c r="K123" s="55">
        <v>7148.4675653000004</v>
      </c>
      <c r="L123" s="55">
        <v>8734.9358237199995</v>
      </c>
      <c r="M123" s="55">
        <v>8756.6398438699998</v>
      </c>
      <c r="N123" s="55">
        <v>8756.6398438699998</v>
      </c>
      <c r="O123" s="55">
        <v>10761.639843869998</v>
      </c>
      <c r="P123" s="55">
        <v>11629.761549569997</v>
      </c>
      <c r="Q123" s="55">
        <v>11629.761549569997</v>
      </c>
      <c r="R123" s="55">
        <v>18555.801809730001</v>
      </c>
      <c r="S123" s="55">
        <v>18889.279291020001</v>
      </c>
      <c r="T123" s="55">
        <v>19750.252696030002</v>
      </c>
      <c r="U123" s="55">
        <v>19750.252696030002</v>
      </c>
      <c r="V123" s="55">
        <v>20162.83989879</v>
      </c>
      <c r="W123" s="55">
        <v>20926.40314061</v>
      </c>
      <c r="X123" s="55">
        <v>20926.403140599999</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740.90825424000002</v>
      </c>
      <c r="K10" s="5">
        <v>740.90825424000002</v>
      </c>
      <c r="L10" s="5">
        <v>796.48443079000003</v>
      </c>
      <c r="M10" s="5">
        <v>796.48443079000003</v>
      </c>
      <c r="N10" s="5">
        <v>796.48443079000003</v>
      </c>
      <c r="O10" s="5">
        <v>796.48443079000003</v>
      </c>
      <c r="P10" s="5">
        <v>796.48443079000003</v>
      </c>
      <c r="Q10" s="5">
        <v>796.48443079000003</v>
      </c>
      <c r="R10" s="5">
        <v>796.48443079000003</v>
      </c>
      <c r="S10" s="5">
        <v>796.48443079000003</v>
      </c>
      <c r="T10" s="5">
        <v>796.48443079000003</v>
      </c>
      <c r="U10" s="5">
        <v>796.48443079000003</v>
      </c>
      <c r="V10" s="5">
        <v>796.48443079000003</v>
      </c>
      <c r="W10" s="5">
        <v>796.48443079000003</v>
      </c>
      <c r="X10" s="5">
        <v>796.48443079000003</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0</v>
      </c>
      <c r="K12" s="5">
        <v>853.04976074000001</v>
      </c>
      <c r="L12" s="5">
        <v>1725.59032714</v>
      </c>
      <c r="M12" s="5">
        <v>1725.59032714</v>
      </c>
      <c r="N12" s="5">
        <v>1725.59032714</v>
      </c>
      <c r="O12" s="5">
        <v>1725.59032714</v>
      </c>
      <c r="P12" s="5">
        <v>1725.59032714</v>
      </c>
      <c r="Q12" s="5">
        <v>1725.59032714</v>
      </c>
      <c r="R12" s="5">
        <v>1725.59032714</v>
      </c>
      <c r="S12" s="5">
        <v>1877.4758613500001</v>
      </c>
      <c r="T12" s="5">
        <v>2065.3543618099998</v>
      </c>
      <c r="U12" s="5">
        <v>2065.3543618099998</v>
      </c>
      <c r="V12" s="5">
        <v>2065.3543618099998</v>
      </c>
      <c r="W12" s="5">
        <v>3147.8833058999999</v>
      </c>
      <c r="X12" s="5">
        <v>3147.8833058999999</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3257.8340399799999</v>
      </c>
      <c r="X13" s="5">
        <v>3257.8340399799999</v>
      </c>
    </row>
    <row r="14" spans="1:25">
      <c r="A14" s="54" t="s">
        <v>128</v>
      </c>
      <c r="B14" s="54" t="s">
        <v>174</v>
      </c>
      <c r="C14" s="54" t="s">
        <v>175</v>
      </c>
      <c r="D14" s="5">
        <v>0</v>
      </c>
      <c r="E14" s="5">
        <v>115</v>
      </c>
      <c r="F14" s="5">
        <v>115</v>
      </c>
      <c r="G14" s="5">
        <v>115</v>
      </c>
      <c r="H14" s="5">
        <v>115</v>
      </c>
      <c r="I14" s="5">
        <v>115</v>
      </c>
      <c r="J14" s="5">
        <v>115</v>
      </c>
      <c r="K14" s="5">
        <v>115</v>
      </c>
      <c r="L14" s="5">
        <v>115</v>
      </c>
      <c r="M14" s="5">
        <v>115</v>
      </c>
      <c r="N14" s="5">
        <v>115</v>
      </c>
      <c r="O14" s="5">
        <v>300</v>
      </c>
      <c r="P14" s="5">
        <v>300</v>
      </c>
      <c r="Q14" s="5">
        <v>300</v>
      </c>
      <c r="R14" s="5">
        <v>300</v>
      </c>
      <c r="S14" s="5">
        <v>300</v>
      </c>
      <c r="T14" s="5">
        <v>300</v>
      </c>
      <c r="U14" s="5">
        <v>300</v>
      </c>
      <c r="V14" s="5">
        <v>300</v>
      </c>
      <c r="W14" s="5">
        <v>300</v>
      </c>
      <c r="X14" s="5">
        <v>300</v>
      </c>
    </row>
    <row r="15" spans="1:25">
      <c r="A15" s="54" t="s">
        <v>128</v>
      </c>
      <c r="B15" s="54" t="s">
        <v>176</v>
      </c>
      <c r="C15" s="54" t="s">
        <v>177</v>
      </c>
      <c r="D15" s="5">
        <v>0</v>
      </c>
      <c r="E15" s="5">
        <v>150</v>
      </c>
      <c r="F15" s="5">
        <v>150</v>
      </c>
      <c r="G15" s="5">
        <v>150</v>
      </c>
      <c r="H15" s="5">
        <v>150</v>
      </c>
      <c r="I15" s="5">
        <v>150</v>
      </c>
      <c r="J15" s="5">
        <v>150</v>
      </c>
      <c r="K15" s="5">
        <v>150</v>
      </c>
      <c r="L15" s="5">
        <v>150</v>
      </c>
      <c r="M15" s="5">
        <v>150</v>
      </c>
      <c r="N15" s="5">
        <v>150</v>
      </c>
      <c r="O15" s="5">
        <v>150</v>
      </c>
      <c r="P15" s="5">
        <v>150</v>
      </c>
      <c r="Q15" s="5">
        <v>150</v>
      </c>
      <c r="R15" s="5">
        <v>2059.3711073700001</v>
      </c>
      <c r="S15" s="5">
        <v>2200</v>
      </c>
      <c r="T15" s="5">
        <v>2200</v>
      </c>
      <c r="U15" s="5">
        <v>2200</v>
      </c>
      <c r="V15" s="5">
        <v>2200</v>
      </c>
      <c r="W15" s="5">
        <v>2200</v>
      </c>
      <c r="X15" s="5">
        <v>2200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0</v>
      </c>
      <c r="K19" s="5">
        <v>0</v>
      </c>
      <c r="L19" s="5">
        <v>0</v>
      </c>
      <c r="M19" s="5">
        <v>0</v>
      </c>
      <c r="N19" s="5">
        <v>0</v>
      </c>
      <c r="O19" s="5">
        <v>311.58157097999998</v>
      </c>
      <c r="P19" s="5">
        <v>329.89479132000002</v>
      </c>
      <c r="Q19" s="5">
        <v>329.89479132000002</v>
      </c>
      <c r="R19" s="5">
        <v>329.89479132000002</v>
      </c>
      <c r="S19" s="5">
        <v>329.89479132000002</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120</v>
      </c>
      <c r="I23" s="5">
        <v>240</v>
      </c>
      <c r="J23" s="5">
        <v>360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360.92322995000001</v>
      </c>
      <c r="U24" s="5">
        <v>360.92322995000001</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100</v>
      </c>
      <c r="L27" s="5">
        <v>220</v>
      </c>
      <c r="M27" s="5">
        <v>220</v>
      </c>
      <c r="N27" s="5">
        <v>220</v>
      </c>
      <c r="O27" s="5">
        <v>220</v>
      </c>
      <c r="P27" s="5">
        <v>220</v>
      </c>
      <c r="Q27" s="5">
        <v>220</v>
      </c>
      <c r="R27" s="5">
        <v>220</v>
      </c>
      <c r="S27" s="5">
        <v>220</v>
      </c>
      <c r="T27" s="5">
        <v>220</v>
      </c>
      <c r="U27" s="5">
        <v>220</v>
      </c>
      <c r="V27" s="5">
        <v>220</v>
      </c>
      <c r="W27" s="5">
        <v>220</v>
      </c>
      <c r="X27" s="5">
        <v>220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589.45256534999999</v>
      </c>
      <c r="S29" s="5">
        <v>934.69884715000001</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0</v>
      </c>
      <c r="N34" s="5">
        <v>0</v>
      </c>
      <c r="O34" s="5">
        <v>596.34292476999997</v>
      </c>
      <c r="P34" s="5">
        <v>773.71797950999996</v>
      </c>
      <c r="Q34" s="5">
        <v>773.71797950999996</v>
      </c>
      <c r="R34" s="5">
        <v>773.71797950999996</v>
      </c>
      <c r="S34" s="5">
        <v>773.71797950999996</v>
      </c>
      <c r="T34" s="5">
        <v>773.71797950999996</v>
      </c>
      <c r="U34" s="5">
        <v>773.71797950999996</v>
      </c>
      <c r="V34" s="5">
        <v>773.71797950999996</v>
      </c>
      <c r="W34" s="5">
        <v>821.70117414000003</v>
      </c>
      <c r="X34" s="5">
        <v>821.70117414000003</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227</v>
      </c>
      <c r="B40" s="98"/>
      <c r="C40" s="86"/>
      <c r="D40" s="55">
        <v>0</v>
      </c>
      <c r="E40" s="55">
        <v>790</v>
      </c>
      <c r="F40" s="55">
        <v>790</v>
      </c>
      <c r="G40" s="55">
        <v>790</v>
      </c>
      <c r="H40" s="55">
        <v>910</v>
      </c>
      <c r="I40" s="55">
        <v>1030</v>
      </c>
      <c r="J40" s="55">
        <v>1890.9082542400001</v>
      </c>
      <c r="K40" s="55">
        <v>2863.9580149800004</v>
      </c>
      <c r="L40" s="55">
        <v>3912.07475793</v>
      </c>
      <c r="M40" s="55">
        <v>3912.07475793</v>
      </c>
      <c r="N40" s="55">
        <v>3912.07475793</v>
      </c>
      <c r="O40" s="55">
        <v>5989.99925368</v>
      </c>
      <c r="P40" s="55">
        <v>6185.6875287600005</v>
      </c>
      <c r="Q40" s="55">
        <v>6185.6875287600005</v>
      </c>
      <c r="R40" s="55">
        <v>10284.511201480002</v>
      </c>
      <c r="S40" s="55">
        <v>10922.271910120002</v>
      </c>
      <c r="T40" s="55">
        <v>12406.48000206</v>
      </c>
      <c r="U40" s="55">
        <v>12406.48000206</v>
      </c>
      <c r="V40" s="55">
        <v>12445.55677211</v>
      </c>
      <c r="W40" s="55">
        <v>14733.902950810001</v>
      </c>
      <c r="X40" s="55">
        <v>14733.902950810001</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398.65440961000002</v>
      </c>
      <c r="J44" s="5">
        <v>600</v>
      </c>
      <c r="K44" s="5">
        <v>645</v>
      </c>
      <c r="L44" s="5">
        <v>645</v>
      </c>
      <c r="M44" s="5">
        <v>645</v>
      </c>
      <c r="N44" s="5">
        <v>645</v>
      </c>
      <c r="O44" s="5">
        <v>645</v>
      </c>
      <c r="P44" s="5">
        <v>645</v>
      </c>
      <c r="Q44" s="5">
        <v>645</v>
      </c>
      <c r="R44" s="5">
        <v>645</v>
      </c>
      <c r="S44" s="5">
        <v>645</v>
      </c>
      <c r="T44" s="5">
        <v>1745</v>
      </c>
      <c r="U44" s="5">
        <v>1745</v>
      </c>
      <c r="V44" s="5">
        <v>1745</v>
      </c>
      <c r="W44" s="5">
        <v>1745</v>
      </c>
      <c r="X44" s="5">
        <v>1745</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648.51556920999997</v>
      </c>
      <c r="L49" s="5">
        <v>648.51556920999997</v>
      </c>
      <c r="M49" s="5">
        <v>648.51556920999997</v>
      </c>
      <c r="N49" s="5">
        <v>648.51556920999997</v>
      </c>
      <c r="O49" s="5">
        <v>648.51556920999997</v>
      </c>
      <c r="P49" s="5">
        <v>648.51556920999997</v>
      </c>
      <c r="Q49" s="5">
        <v>648.51556920999997</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145</v>
      </c>
      <c r="B51" s="54" t="s">
        <v>170</v>
      </c>
      <c r="C51" s="54" t="s">
        <v>171</v>
      </c>
      <c r="D51" s="5">
        <v>0</v>
      </c>
      <c r="E51" s="5">
        <v>500</v>
      </c>
      <c r="F51" s="5">
        <v>500</v>
      </c>
      <c r="G51" s="5">
        <v>500</v>
      </c>
      <c r="H51" s="5">
        <v>500</v>
      </c>
      <c r="I51" s="5">
        <v>500</v>
      </c>
      <c r="J51" s="5">
        <v>500</v>
      </c>
      <c r="K51" s="5">
        <v>500</v>
      </c>
      <c r="L51" s="5">
        <v>500</v>
      </c>
      <c r="M51" s="5">
        <v>500</v>
      </c>
      <c r="N51" s="5">
        <v>500</v>
      </c>
      <c r="O51" s="5">
        <v>500</v>
      </c>
      <c r="P51" s="5">
        <v>500</v>
      </c>
      <c r="Q51" s="5">
        <v>500</v>
      </c>
      <c r="R51" s="5">
        <v>1400</v>
      </c>
      <c r="S51" s="5">
        <v>1819.59612296</v>
      </c>
      <c r="T51" s="5">
        <v>2934.6456381899998</v>
      </c>
      <c r="U51" s="5">
        <v>2934.6456381899998</v>
      </c>
      <c r="V51" s="5">
        <v>2934.6456381899998</v>
      </c>
      <c r="W51" s="5">
        <v>3135.7661784399997</v>
      </c>
      <c r="X51" s="5">
        <v>3135.7661784399997</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765.25602935999996</v>
      </c>
      <c r="S53" s="5">
        <v>765.25602935999996</v>
      </c>
      <c r="T53" s="5">
        <v>2287.2313319</v>
      </c>
      <c r="U53" s="5">
        <v>2287.2313319</v>
      </c>
      <c r="V53" s="5">
        <v>2287.2313319</v>
      </c>
      <c r="W53" s="5">
        <v>2287.2313319</v>
      </c>
      <c r="X53" s="5">
        <v>2287.2313319</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800</v>
      </c>
      <c r="S54" s="5">
        <v>800</v>
      </c>
      <c r="T54" s="5">
        <v>800</v>
      </c>
      <c r="U54" s="5">
        <v>800</v>
      </c>
      <c r="V54" s="5">
        <v>800</v>
      </c>
      <c r="W54" s="5">
        <v>800</v>
      </c>
      <c r="X54" s="5">
        <v>800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227</v>
      </c>
      <c r="P55" s="5">
        <v>227</v>
      </c>
      <c r="Q55" s="5">
        <v>227</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200</v>
      </c>
      <c r="S60" s="5">
        <v>200</v>
      </c>
      <c r="T60" s="5">
        <v>200</v>
      </c>
      <c r="U60" s="5">
        <v>200</v>
      </c>
      <c r="V60" s="5">
        <v>200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450</v>
      </c>
      <c r="J63" s="5">
        <v>450</v>
      </c>
      <c r="K63" s="5">
        <v>450</v>
      </c>
      <c r="L63" s="5">
        <v>450</v>
      </c>
      <c r="M63" s="5">
        <v>450</v>
      </c>
      <c r="N63" s="5">
        <v>450</v>
      </c>
      <c r="O63" s="5">
        <v>450</v>
      </c>
      <c r="P63" s="5">
        <v>450</v>
      </c>
      <c r="Q63" s="5">
        <v>450</v>
      </c>
      <c r="R63" s="5">
        <v>450</v>
      </c>
      <c r="S63" s="5">
        <v>450</v>
      </c>
      <c r="T63" s="5">
        <v>700</v>
      </c>
      <c r="U63" s="5">
        <v>700</v>
      </c>
      <c r="V63" s="5">
        <v>700</v>
      </c>
      <c r="W63" s="5">
        <v>700</v>
      </c>
      <c r="X63" s="5">
        <v>700</v>
      </c>
      <c r="Y63" s="3"/>
    </row>
    <row r="64" spans="1:25">
      <c r="A64" s="54" t="s">
        <v>146</v>
      </c>
      <c r="B64" s="54" t="s">
        <v>196</v>
      </c>
      <c r="C64" s="54" t="s">
        <v>197</v>
      </c>
      <c r="D64" s="5">
        <v>0</v>
      </c>
      <c r="E64" s="5">
        <v>151.19999999999999</v>
      </c>
      <c r="F64" s="5">
        <v>151.19999999999999</v>
      </c>
      <c r="G64" s="5">
        <v>151.19999999999999</v>
      </c>
      <c r="H64" s="5">
        <v>151.19999999999999</v>
      </c>
      <c r="I64" s="5">
        <v>230</v>
      </c>
      <c r="J64" s="5">
        <v>230</v>
      </c>
      <c r="K64" s="5">
        <v>423.54418912</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146</v>
      </c>
      <c r="B65" s="54" t="s">
        <v>198</v>
      </c>
      <c r="C65" s="54" t="s">
        <v>199</v>
      </c>
      <c r="D65" s="5">
        <v>0</v>
      </c>
      <c r="E65" s="5">
        <v>0</v>
      </c>
      <c r="F65" s="5">
        <v>0</v>
      </c>
      <c r="G65" s="5">
        <v>0</v>
      </c>
      <c r="H65" s="5">
        <v>0</v>
      </c>
      <c r="I65" s="5">
        <v>0</v>
      </c>
      <c r="J65" s="5">
        <v>0</v>
      </c>
      <c r="K65" s="5">
        <v>166.45581088</v>
      </c>
      <c r="L65" s="5">
        <v>200</v>
      </c>
      <c r="M65" s="5">
        <v>200</v>
      </c>
      <c r="N65" s="5">
        <v>200</v>
      </c>
      <c r="O65" s="5">
        <v>200</v>
      </c>
      <c r="P65" s="5">
        <v>200</v>
      </c>
      <c r="Q65" s="5">
        <v>200</v>
      </c>
      <c r="R65" s="5">
        <v>200</v>
      </c>
      <c r="S65" s="5">
        <v>200</v>
      </c>
      <c r="T65" s="5">
        <v>200</v>
      </c>
      <c r="U65" s="5">
        <v>200</v>
      </c>
      <c r="V65" s="5">
        <v>200</v>
      </c>
      <c r="W65" s="5">
        <v>200</v>
      </c>
      <c r="X65" s="5">
        <v>200</v>
      </c>
      <c r="Y65" s="3"/>
    </row>
    <row r="66" spans="1:25">
      <c r="A66" s="54" t="s">
        <v>146</v>
      </c>
      <c r="B66" s="54" t="s">
        <v>200</v>
      </c>
      <c r="C66" s="54" t="s">
        <v>201</v>
      </c>
      <c r="D66" s="5">
        <v>0</v>
      </c>
      <c r="E66" s="5">
        <v>0</v>
      </c>
      <c r="F66" s="5">
        <v>0</v>
      </c>
      <c r="G66" s="5">
        <v>0</v>
      </c>
      <c r="H66" s="5">
        <v>0</v>
      </c>
      <c r="I66" s="5">
        <v>40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0</v>
      </c>
      <c r="T67" s="5">
        <v>140.75892937</v>
      </c>
      <c r="U67" s="5">
        <v>140.75892937</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226.28202049000001</v>
      </c>
      <c r="S69" s="5">
        <v>226.28202049000001</v>
      </c>
      <c r="T69" s="5">
        <v>276.52299183000002</v>
      </c>
      <c r="U69" s="5">
        <v>276.52299183000002</v>
      </c>
      <c r="V69" s="5">
        <v>276.52299183000002</v>
      </c>
      <c r="W69" s="5">
        <v>625.86948298000004</v>
      </c>
      <c r="X69" s="5">
        <v>625.86948298000004</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100.77286619</v>
      </c>
      <c r="G78" s="5">
        <v>221.16135012000001</v>
      </c>
      <c r="H78" s="5">
        <v>350.26569310999997</v>
      </c>
      <c r="I78" s="5">
        <v>485.81700015000001</v>
      </c>
      <c r="J78" s="5">
        <v>630.44845269999996</v>
      </c>
      <c r="K78" s="5">
        <v>782.86637166000003</v>
      </c>
      <c r="L78" s="5">
        <v>891.74324584999999</v>
      </c>
      <c r="M78" s="5">
        <v>979.62038327000005</v>
      </c>
      <c r="N78" s="5">
        <v>1177.7333970099999</v>
      </c>
      <c r="O78" s="5">
        <v>1287.711826</v>
      </c>
      <c r="P78" s="5">
        <v>1468.3186810100001</v>
      </c>
      <c r="Q78" s="5">
        <v>1550.4070322</v>
      </c>
      <c r="R78" s="5">
        <v>1668.8186861499998</v>
      </c>
      <c r="S78" s="5">
        <v>1773.0024810499999</v>
      </c>
      <c r="T78" s="5">
        <v>2202.8009037100001</v>
      </c>
      <c r="U78" s="5">
        <v>2202.8009037100001</v>
      </c>
      <c r="V78" s="5">
        <v>2202.8009037100001</v>
      </c>
      <c r="W78" s="5">
        <v>2202.8009037100001</v>
      </c>
      <c r="X78" s="5">
        <v>2202.8009037100001</v>
      </c>
      <c r="Y78" s="3"/>
    </row>
    <row r="79" spans="1:25">
      <c r="A79" s="98" t="s">
        <v>227</v>
      </c>
      <c r="B79" s="98"/>
      <c r="C79" s="86"/>
      <c r="D79" s="55">
        <v>0</v>
      </c>
      <c r="E79" s="55">
        <v>1087.2</v>
      </c>
      <c r="F79" s="55">
        <v>1187.9728661900001</v>
      </c>
      <c r="G79" s="55">
        <v>1308.36135012</v>
      </c>
      <c r="H79" s="55">
        <v>1437.4656931100001</v>
      </c>
      <c r="I79" s="55">
        <v>2331.4714097599999</v>
      </c>
      <c r="J79" s="55">
        <v>3037.4484527</v>
      </c>
      <c r="K79" s="55">
        <v>4243.3819408700001</v>
      </c>
      <c r="L79" s="55">
        <v>4712.2588150599995</v>
      </c>
      <c r="M79" s="55">
        <v>4800.13595248</v>
      </c>
      <c r="N79" s="55">
        <v>4998.2489662199996</v>
      </c>
      <c r="O79" s="55">
        <v>5108.2273952099995</v>
      </c>
      <c r="P79" s="55">
        <v>5288.8342502199994</v>
      </c>
      <c r="Q79" s="55">
        <v>5370.9226014099995</v>
      </c>
      <c r="R79" s="55">
        <v>9933.3567359999997</v>
      </c>
      <c r="S79" s="55">
        <v>10457.13665386</v>
      </c>
      <c r="T79" s="55">
        <v>15064.959794999999</v>
      </c>
      <c r="U79" s="55">
        <v>15064.959794999999</v>
      </c>
      <c r="V79" s="55">
        <v>15724.200865629999</v>
      </c>
      <c r="W79" s="55">
        <v>16374.66789703</v>
      </c>
      <c r="X79" s="55">
        <v>16374.66789703</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453.65440961000002</v>
      </c>
      <c r="J85" s="5">
        <v>655</v>
      </c>
      <c r="K85" s="5">
        <v>700</v>
      </c>
      <c r="L85" s="5">
        <v>700</v>
      </c>
      <c r="M85" s="5">
        <v>700</v>
      </c>
      <c r="N85" s="5">
        <v>700</v>
      </c>
      <c r="O85" s="5">
        <v>700</v>
      </c>
      <c r="P85" s="5">
        <v>700</v>
      </c>
      <c r="Q85" s="5">
        <v>700</v>
      </c>
      <c r="R85" s="5">
        <v>700</v>
      </c>
      <c r="S85" s="5">
        <v>700</v>
      </c>
      <c r="T85" s="5">
        <v>1800</v>
      </c>
      <c r="U85" s="5">
        <v>1800</v>
      </c>
      <c r="V85" s="5">
        <v>1800</v>
      </c>
      <c r="W85" s="5">
        <v>1800</v>
      </c>
      <c r="X85" s="5">
        <v>1800</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355</v>
      </c>
      <c r="N88" s="5">
        <v>355</v>
      </c>
      <c r="O88" s="5">
        <v>355</v>
      </c>
      <c r="P88" s="5">
        <v>355</v>
      </c>
      <c r="Q88" s="5">
        <v>355</v>
      </c>
      <c r="R88" s="5">
        <v>1355</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740.90825424000002</v>
      </c>
      <c r="K90" s="5">
        <v>1389.4238234499999</v>
      </c>
      <c r="L90" s="5">
        <v>1445</v>
      </c>
      <c r="M90" s="5">
        <v>1445</v>
      </c>
      <c r="N90" s="5">
        <v>1445</v>
      </c>
      <c r="O90" s="5">
        <v>1445</v>
      </c>
      <c r="P90" s="5">
        <v>1445</v>
      </c>
      <c r="Q90" s="5">
        <v>1445</v>
      </c>
      <c r="R90" s="5">
        <v>1696.48443079</v>
      </c>
      <c r="S90" s="5">
        <v>1696.48443079</v>
      </c>
      <c r="T90" s="5">
        <v>1696.48443079</v>
      </c>
      <c r="U90" s="5">
        <v>1696.48443079</v>
      </c>
      <c r="V90" s="5">
        <v>1696.48443079</v>
      </c>
      <c r="W90" s="5">
        <v>1696.48443079</v>
      </c>
      <c r="X90" s="5">
        <v>1696.48443079</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300</v>
      </c>
      <c r="S91" s="5">
        <v>300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500</v>
      </c>
      <c r="J92" s="5">
        <v>500</v>
      </c>
      <c r="K92" s="5">
        <v>1353.04976074</v>
      </c>
      <c r="L92" s="5">
        <v>2225.5903271400002</v>
      </c>
      <c r="M92" s="5">
        <v>2225.5903271400002</v>
      </c>
      <c r="N92" s="5">
        <v>2225.5903271400002</v>
      </c>
      <c r="O92" s="5">
        <v>2225.5903271400002</v>
      </c>
      <c r="P92" s="5">
        <v>2225.5903271400002</v>
      </c>
      <c r="Q92" s="5">
        <v>2225.5903271400002</v>
      </c>
      <c r="R92" s="5">
        <v>3125.5903271400002</v>
      </c>
      <c r="S92" s="5">
        <v>3697.0719843100001</v>
      </c>
      <c r="T92" s="5">
        <v>5000</v>
      </c>
      <c r="U92" s="5">
        <v>5000</v>
      </c>
      <c r="V92" s="5">
        <v>5000</v>
      </c>
      <c r="W92" s="5">
        <v>6283.6494843399996</v>
      </c>
      <c r="X92" s="5">
        <v>6283.6494843399996</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2100</v>
      </c>
      <c r="U93" s="5">
        <v>2100</v>
      </c>
      <c r="V93" s="5">
        <v>2100</v>
      </c>
      <c r="W93" s="5">
        <v>3257.8340399799999</v>
      </c>
      <c r="X93" s="5">
        <v>3257.8340399799999</v>
      </c>
      <c r="Y93" s="3"/>
    </row>
    <row r="94" spans="1:25">
      <c r="A94" s="54" t="s">
        <v>128</v>
      </c>
      <c r="B94" s="54" t="s">
        <v>174</v>
      </c>
      <c r="C94" s="54" t="s">
        <v>175</v>
      </c>
      <c r="D94" s="5">
        <v>0</v>
      </c>
      <c r="E94" s="5">
        <v>115</v>
      </c>
      <c r="F94" s="5">
        <v>115</v>
      </c>
      <c r="G94" s="5">
        <v>115</v>
      </c>
      <c r="H94" s="5">
        <v>115</v>
      </c>
      <c r="I94" s="5">
        <v>115</v>
      </c>
      <c r="J94" s="5">
        <v>115</v>
      </c>
      <c r="K94" s="5">
        <v>115</v>
      </c>
      <c r="L94" s="5">
        <v>115</v>
      </c>
      <c r="M94" s="5">
        <v>115</v>
      </c>
      <c r="N94" s="5">
        <v>115</v>
      </c>
      <c r="O94" s="5">
        <v>300</v>
      </c>
      <c r="P94" s="5">
        <v>300</v>
      </c>
      <c r="Q94" s="5">
        <v>300</v>
      </c>
      <c r="R94" s="5">
        <v>1065.25602936</v>
      </c>
      <c r="S94" s="5">
        <v>1065.25602936</v>
      </c>
      <c r="T94" s="5">
        <v>2587.2313319</v>
      </c>
      <c r="U94" s="5">
        <v>2587.2313319</v>
      </c>
      <c r="V94" s="5">
        <v>2587.2313319</v>
      </c>
      <c r="W94" s="5">
        <v>2587.2313319</v>
      </c>
      <c r="X94" s="5">
        <v>2587.2313319</v>
      </c>
      <c r="Y94" s="3"/>
    </row>
    <row r="95" spans="1:25">
      <c r="A95" s="54" t="s">
        <v>128</v>
      </c>
      <c r="B95" s="54" t="s">
        <v>176</v>
      </c>
      <c r="C95" s="54" t="s">
        <v>177</v>
      </c>
      <c r="D95" s="5">
        <v>0</v>
      </c>
      <c r="E95" s="5">
        <v>150</v>
      </c>
      <c r="F95" s="5">
        <v>150</v>
      </c>
      <c r="G95" s="5">
        <v>150</v>
      </c>
      <c r="H95" s="5">
        <v>150</v>
      </c>
      <c r="I95" s="5">
        <v>150</v>
      </c>
      <c r="J95" s="5">
        <v>150</v>
      </c>
      <c r="K95" s="5">
        <v>150</v>
      </c>
      <c r="L95" s="5">
        <v>150</v>
      </c>
      <c r="M95" s="5">
        <v>150</v>
      </c>
      <c r="N95" s="5">
        <v>150</v>
      </c>
      <c r="O95" s="5">
        <v>150</v>
      </c>
      <c r="P95" s="5">
        <v>150</v>
      </c>
      <c r="Q95" s="5">
        <v>150</v>
      </c>
      <c r="R95" s="5">
        <v>2859.3711073700001</v>
      </c>
      <c r="S95" s="5">
        <v>3000</v>
      </c>
      <c r="T95" s="5">
        <v>3000</v>
      </c>
      <c r="U95" s="5">
        <v>3000</v>
      </c>
      <c r="V95" s="5">
        <v>3000</v>
      </c>
      <c r="W95" s="5">
        <v>3000</v>
      </c>
      <c r="X95" s="5">
        <v>3000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227</v>
      </c>
      <c r="P96" s="5">
        <v>227</v>
      </c>
      <c r="Q96" s="5">
        <v>227</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0</v>
      </c>
      <c r="P98" s="5">
        <v>0</v>
      </c>
      <c r="Q98" s="5">
        <v>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311.58157097999998</v>
      </c>
      <c r="P99" s="5">
        <v>329.89479132000002</v>
      </c>
      <c r="Q99" s="5">
        <v>329.89479132000002</v>
      </c>
      <c r="R99" s="5">
        <v>329.89479132000002</v>
      </c>
      <c r="S99" s="5">
        <v>329.89479132000002</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0</v>
      </c>
      <c r="P101" s="5">
        <v>0</v>
      </c>
      <c r="Q101" s="5">
        <v>0</v>
      </c>
      <c r="R101" s="5">
        <v>200</v>
      </c>
      <c r="S101" s="5">
        <v>200</v>
      </c>
      <c r="T101" s="5">
        <v>200</v>
      </c>
      <c r="U101" s="5">
        <v>200</v>
      </c>
      <c r="V101" s="5">
        <v>200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120</v>
      </c>
      <c r="I103" s="5">
        <v>240</v>
      </c>
      <c r="J103" s="5">
        <v>360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209</v>
      </c>
      <c r="I104" s="5">
        <v>450</v>
      </c>
      <c r="J104" s="5">
        <v>450</v>
      </c>
      <c r="K104" s="5">
        <v>450</v>
      </c>
      <c r="L104" s="5">
        <v>450</v>
      </c>
      <c r="M104" s="5">
        <v>450</v>
      </c>
      <c r="N104" s="5">
        <v>450</v>
      </c>
      <c r="O104" s="5">
        <v>450</v>
      </c>
      <c r="P104" s="5">
        <v>450</v>
      </c>
      <c r="Q104" s="5">
        <v>450</v>
      </c>
      <c r="R104" s="5">
        <v>450</v>
      </c>
      <c r="S104" s="5">
        <v>450</v>
      </c>
      <c r="T104" s="5">
        <v>1060.9232299499999</v>
      </c>
      <c r="U104" s="5">
        <v>1060.9232299499999</v>
      </c>
      <c r="V104" s="5">
        <v>1100</v>
      </c>
      <c r="W104" s="5">
        <v>1100</v>
      </c>
      <c r="X104" s="5">
        <v>1100</v>
      </c>
    </row>
    <row r="105" spans="1:25">
      <c r="A105" s="54" t="s">
        <v>146</v>
      </c>
      <c r="B105" s="54" t="s">
        <v>196</v>
      </c>
      <c r="C105" s="54" t="s">
        <v>197</v>
      </c>
      <c r="D105" s="5">
        <v>0</v>
      </c>
      <c r="E105" s="5">
        <v>151.19999999999999</v>
      </c>
      <c r="F105" s="5">
        <v>151.19999999999999</v>
      </c>
      <c r="G105" s="5">
        <v>151.19999999999999</v>
      </c>
      <c r="H105" s="5">
        <v>151.19999999999999</v>
      </c>
      <c r="I105" s="5">
        <v>230</v>
      </c>
      <c r="J105" s="5">
        <v>230</v>
      </c>
      <c r="K105" s="5">
        <v>423.54418912</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146</v>
      </c>
      <c r="B106" s="54" t="s">
        <v>198</v>
      </c>
      <c r="C106" s="54" t="s">
        <v>199</v>
      </c>
      <c r="D106" s="5">
        <v>0</v>
      </c>
      <c r="E106" s="5">
        <v>0</v>
      </c>
      <c r="F106" s="5">
        <v>0</v>
      </c>
      <c r="G106" s="5">
        <v>0</v>
      </c>
      <c r="H106" s="5">
        <v>0</v>
      </c>
      <c r="I106" s="5">
        <v>0</v>
      </c>
      <c r="J106" s="5">
        <v>0</v>
      </c>
      <c r="K106" s="5">
        <v>166.45581088</v>
      </c>
      <c r="L106" s="5">
        <v>200</v>
      </c>
      <c r="M106" s="5">
        <v>200</v>
      </c>
      <c r="N106" s="5">
        <v>200</v>
      </c>
      <c r="O106" s="5">
        <v>200</v>
      </c>
      <c r="P106" s="5">
        <v>200</v>
      </c>
      <c r="Q106" s="5">
        <v>200</v>
      </c>
      <c r="R106" s="5">
        <v>200</v>
      </c>
      <c r="S106" s="5">
        <v>200</v>
      </c>
      <c r="T106" s="5">
        <v>200</v>
      </c>
      <c r="U106" s="5">
        <v>200</v>
      </c>
      <c r="V106" s="5">
        <v>200</v>
      </c>
      <c r="W106" s="5">
        <v>200</v>
      </c>
      <c r="X106" s="5">
        <v>200</v>
      </c>
    </row>
    <row r="107" spans="1:25">
      <c r="A107" s="54" t="s">
        <v>146</v>
      </c>
      <c r="B107" s="54" t="s">
        <v>200</v>
      </c>
      <c r="C107" s="54" t="s">
        <v>201</v>
      </c>
      <c r="D107" s="5">
        <v>0</v>
      </c>
      <c r="E107" s="5">
        <v>0</v>
      </c>
      <c r="F107" s="5">
        <v>0</v>
      </c>
      <c r="G107" s="5">
        <v>0</v>
      </c>
      <c r="H107" s="5">
        <v>0</v>
      </c>
      <c r="I107" s="5">
        <v>40</v>
      </c>
      <c r="J107" s="5">
        <v>400</v>
      </c>
      <c r="K107" s="5">
        <v>500</v>
      </c>
      <c r="L107" s="5">
        <v>620</v>
      </c>
      <c r="M107" s="5">
        <v>620</v>
      </c>
      <c r="N107" s="5">
        <v>620</v>
      </c>
      <c r="O107" s="5">
        <v>620</v>
      </c>
      <c r="P107" s="5">
        <v>620</v>
      </c>
      <c r="Q107" s="5">
        <v>620</v>
      </c>
      <c r="R107" s="5">
        <v>620</v>
      </c>
      <c r="S107" s="5">
        <v>620</v>
      </c>
      <c r="T107" s="5">
        <v>620</v>
      </c>
      <c r="U107" s="5">
        <v>620</v>
      </c>
      <c r="V107" s="5">
        <v>620</v>
      </c>
      <c r="W107" s="5">
        <v>620</v>
      </c>
      <c r="X107" s="5">
        <v>620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140.75892937</v>
      </c>
      <c r="U108" s="5">
        <v>140.75892937</v>
      </c>
      <c r="V108" s="5">
        <v>800</v>
      </c>
      <c r="W108" s="5">
        <v>800</v>
      </c>
      <c r="X108" s="5">
        <v>800</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0</v>
      </c>
      <c r="P109" s="5">
        <v>0</v>
      </c>
      <c r="Q109" s="5">
        <v>0</v>
      </c>
      <c r="R109" s="5">
        <v>589.45256534999999</v>
      </c>
      <c r="S109" s="5">
        <v>934.69884715000001</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0</v>
      </c>
      <c r="P110" s="5">
        <v>0</v>
      </c>
      <c r="Q110" s="5">
        <v>0</v>
      </c>
      <c r="R110" s="5">
        <v>226.28202049000001</v>
      </c>
      <c r="S110" s="5">
        <v>226.28202049000001</v>
      </c>
      <c r="T110" s="5">
        <v>276.52299183000002</v>
      </c>
      <c r="U110" s="5">
        <v>276.52299183000002</v>
      </c>
      <c r="V110" s="5">
        <v>276.52299183000002</v>
      </c>
      <c r="W110" s="5">
        <v>625.86948298000004</v>
      </c>
      <c r="X110" s="5">
        <v>625.86948298000004</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0</v>
      </c>
      <c r="N114" s="5">
        <v>0</v>
      </c>
      <c r="O114" s="5">
        <v>596.34292476999997</v>
      </c>
      <c r="P114" s="5">
        <v>773.71797950999996</v>
      </c>
      <c r="Q114" s="5">
        <v>773.71797950999996</v>
      </c>
      <c r="R114" s="5">
        <v>773.71797950999996</v>
      </c>
      <c r="S114" s="5">
        <v>773.71797950999996</v>
      </c>
      <c r="T114" s="5">
        <v>773.71797950999996</v>
      </c>
      <c r="U114" s="5">
        <v>773.71797950999996</v>
      </c>
      <c r="V114" s="5">
        <v>773.71797950999996</v>
      </c>
      <c r="W114" s="5">
        <v>821.70117414000003</v>
      </c>
      <c r="X114" s="5">
        <v>821.70117414000003</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148</v>
      </c>
      <c r="B118" s="54" t="s">
        <v>222</v>
      </c>
      <c r="C118" s="54" t="s">
        <v>223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148</v>
      </c>
      <c r="B119" s="54" t="s">
        <v>224</v>
      </c>
      <c r="C119" s="54" t="s">
        <v>225</v>
      </c>
      <c r="D119" s="5">
        <v>0</v>
      </c>
      <c r="E119" s="5">
        <v>0</v>
      </c>
      <c r="F119" s="5">
        <v>100.77286619</v>
      </c>
      <c r="G119" s="5">
        <v>221.16135012000001</v>
      </c>
      <c r="H119" s="5">
        <v>350.26569310999997</v>
      </c>
      <c r="I119" s="5">
        <v>485.81700015000001</v>
      </c>
      <c r="J119" s="5">
        <v>630.44845269999996</v>
      </c>
      <c r="K119" s="5">
        <v>782.86637166000003</v>
      </c>
      <c r="L119" s="5">
        <v>891.74324584999999</v>
      </c>
      <c r="M119" s="5">
        <v>979.62038327000005</v>
      </c>
      <c r="N119" s="5">
        <v>1177.7333970099999</v>
      </c>
      <c r="O119" s="5">
        <v>1287.711826</v>
      </c>
      <c r="P119" s="5">
        <v>1468.3186810100001</v>
      </c>
      <c r="Q119" s="5">
        <v>1550.4070322</v>
      </c>
      <c r="R119" s="5">
        <v>1668.8186861499998</v>
      </c>
      <c r="S119" s="5">
        <v>1773.0024810499999</v>
      </c>
      <c r="T119" s="5">
        <v>2202.8009037100001</v>
      </c>
      <c r="U119" s="5">
        <v>2202.8009037100001</v>
      </c>
      <c r="V119" s="5">
        <v>2202.8009037100001</v>
      </c>
      <c r="W119" s="5">
        <v>2202.8009037100001</v>
      </c>
      <c r="X119" s="5">
        <v>2202.8009037100001</v>
      </c>
    </row>
    <row r="120" spans="1:24">
      <c r="A120" s="98" t="s">
        <v>227</v>
      </c>
      <c r="B120" s="98"/>
      <c r="C120" s="86"/>
      <c r="D120" s="55">
        <v>0</v>
      </c>
      <c r="E120" s="55">
        <v>1877.2</v>
      </c>
      <c r="F120" s="55">
        <v>1977.9728661900001</v>
      </c>
      <c r="G120" s="55">
        <v>2098.3613501200002</v>
      </c>
      <c r="H120" s="55">
        <v>2347.4656931099998</v>
      </c>
      <c r="I120" s="55">
        <v>3361.4714097599999</v>
      </c>
      <c r="J120" s="55">
        <v>4928.3567069399996</v>
      </c>
      <c r="K120" s="55">
        <v>7107.3399558500005</v>
      </c>
      <c r="L120" s="55">
        <v>8624.3335729900009</v>
      </c>
      <c r="M120" s="55">
        <v>8712.2107104099996</v>
      </c>
      <c r="N120" s="55">
        <v>8910.3237241499992</v>
      </c>
      <c r="O120" s="55">
        <v>11098.22664889</v>
      </c>
      <c r="P120" s="55">
        <v>11474.521778980001</v>
      </c>
      <c r="Q120" s="55">
        <v>11556.610130170002</v>
      </c>
      <c r="R120" s="55">
        <v>20217.867937480001</v>
      </c>
      <c r="S120" s="55">
        <v>21379.40856398</v>
      </c>
      <c r="T120" s="55">
        <v>27471.439797059997</v>
      </c>
      <c r="U120" s="55">
        <v>27471.439797059997</v>
      </c>
      <c r="V120" s="55">
        <v>28169.757637739996</v>
      </c>
      <c r="W120" s="55">
        <v>31108.570847839997</v>
      </c>
      <c r="X120" s="55">
        <v>31108.570847839997</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153</v>
      </c>
      <c r="B3" s="100"/>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140.88790396999997</v>
      </c>
      <c r="F5" s="5">
        <v>136.40748203499993</v>
      </c>
      <c r="G5" s="5">
        <v>139.13363276999999</v>
      </c>
      <c r="H5" s="5">
        <v>141.48085616500001</v>
      </c>
      <c r="I5" s="5">
        <v>138.75210816499984</v>
      </c>
      <c r="J5" s="5">
        <v>141.41046051000015</v>
      </c>
      <c r="K5" s="5">
        <v>120.7582862200004</v>
      </c>
      <c r="L5" s="5">
        <v>132.42480388499999</v>
      </c>
      <c r="M5" s="5">
        <v>130.75329382499942</v>
      </c>
      <c r="N5" s="5">
        <v>126.63690814500036</v>
      </c>
      <c r="O5" s="5">
        <v>135.7372944399992</v>
      </c>
      <c r="P5" s="5">
        <v>134.77525984999974</v>
      </c>
      <c r="Q5" s="5">
        <v>135.18870304499941</v>
      </c>
      <c r="R5" s="5">
        <v>140.99805015999974</v>
      </c>
      <c r="S5" s="5">
        <v>138.43013558000001</v>
      </c>
      <c r="T5" s="5">
        <v>140.65336878999938</v>
      </c>
      <c r="U5" s="5">
        <v>120.82340918999996</v>
      </c>
      <c r="V5" s="5">
        <v>132.73794864000027</v>
      </c>
      <c r="W5" s="5">
        <v>133.49092520499997</v>
      </c>
      <c r="X5" s="5">
        <v>130.39868127000068</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1530.1598186486556</v>
      </c>
      <c r="K7" s="5">
        <v>1221.044007609911</v>
      </c>
      <c r="L7" s="5">
        <v>1375.9469095585252</v>
      </c>
      <c r="M7" s="5">
        <v>1437.7160178054519</v>
      </c>
      <c r="N7" s="5">
        <v>1414.0097390011972</v>
      </c>
      <c r="O7" s="5">
        <v>1500.1178151372383</v>
      </c>
      <c r="P7" s="5">
        <v>1480.9993292273691</v>
      </c>
      <c r="Q7" s="5">
        <v>1479.7263545708317</v>
      </c>
      <c r="R7" s="5">
        <v>1498.8057586077157</v>
      </c>
      <c r="S7" s="5">
        <v>1483.1702115672433</v>
      </c>
      <c r="T7" s="5">
        <v>1523.7209000570365</v>
      </c>
      <c r="U7" s="5">
        <v>1217.3776377455692</v>
      </c>
      <c r="V7" s="5">
        <v>1380.2699058413316</v>
      </c>
      <c r="W7" s="5">
        <v>1435.7738390563029</v>
      </c>
      <c r="X7" s="5">
        <v>1422.7243973271557</v>
      </c>
    </row>
    <row r="8" spans="1:26">
      <c r="A8" s="54" t="s">
        <v>145</v>
      </c>
      <c r="B8" s="54" t="s">
        <v>162</v>
      </c>
      <c r="C8" s="54" t="s">
        <v>163</v>
      </c>
      <c r="D8" s="5">
        <v>0</v>
      </c>
      <c r="E8" s="5">
        <v>943.82879678500456</v>
      </c>
      <c r="F8" s="5">
        <v>939.86400733000346</v>
      </c>
      <c r="G8" s="5">
        <v>931.48331820499925</v>
      </c>
      <c r="H8" s="5">
        <v>942.55511784499686</v>
      </c>
      <c r="I8" s="5">
        <v>948.51838938500225</v>
      </c>
      <c r="J8" s="5">
        <v>948.66254210500529</v>
      </c>
      <c r="K8" s="5">
        <v>776.50779414499948</v>
      </c>
      <c r="L8" s="5">
        <v>875.66306105000024</v>
      </c>
      <c r="M8" s="5">
        <v>871.49088279609725</v>
      </c>
      <c r="N8" s="5">
        <v>897.23446767516066</v>
      </c>
      <c r="O8" s="5">
        <v>936.45060435891253</v>
      </c>
      <c r="P8" s="5">
        <v>930.54375728276841</v>
      </c>
      <c r="Q8" s="5">
        <v>917.67938713942033</v>
      </c>
      <c r="R8" s="5">
        <v>943.11305323999818</v>
      </c>
      <c r="S8" s="5">
        <v>940.41221714500261</v>
      </c>
      <c r="T8" s="5">
        <v>945.95938182499503</v>
      </c>
      <c r="U8" s="5">
        <v>776.76297240500162</v>
      </c>
      <c r="V8" s="5">
        <v>876.79983778999735</v>
      </c>
      <c r="W8" s="5">
        <v>882.64349491999826</v>
      </c>
      <c r="X8" s="5">
        <v>914.87274359999833</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470.5564397007542</v>
      </c>
      <c r="J10" s="5">
        <v>458.84964929245433</v>
      </c>
      <c r="K10" s="5">
        <v>378.55216185003923</v>
      </c>
      <c r="L10" s="5">
        <v>493.62061023480334</v>
      </c>
      <c r="M10" s="5">
        <v>482.80891036474924</v>
      </c>
      <c r="N10" s="5">
        <v>519.15095094996195</v>
      </c>
      <c r="O10" s="5">
        <v>516.7396516093122</v>
      </c>
      <c r="P10" s="5">
        <v>525.57028012463343</v>
      </c>
      <c r="Q10" s="5">
        <v>528.83113552614861</v>
      </c>
      <c r="R10" s="5">
        <v>546.50785973481618</v>
      </c>
      <c r="S10" s="5">
        <v>544.75679369010709</v>
      </c>
      <c r="T10" s="5">
        <v>531.55037864922599</v>
      </c>
      <c r="U10" s="5">
        <v>440.35529582959009</v>
      </c>
      <c r="V10" s="5">
        <v>494.63676932758034</v>
      </c>
      <c r="W10" s="5">
        <v>495.40620153548292</v>
      </c>
      <c r="X10" s="5">
        <v>529.28242248380491</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84.563386226387635</v>
      </c>
      <c r="S11" s="5">
        <v>84.534931436432302</v>
      </c>
      <c r="T11" s="5">
        <v>82.258700303867784</v>
      </c>
      <c r="U11" s="5">
        <v>68.134830848674795</v>
      </c>
      <c r="V11" s="5">
        <v>76.445826435085209</v>
      </c>
      <c r="W11" s="5">
        <v>77.450455110804526</v>
      </c>
      <c r="X11" s="5">
        <v>83.817288857394814</v>
      </c>
    </row>
    <row r="12" spans="1:26">
      <c r="A12" s="54" t="s">
        <v>145</v>
      </c>
      <c r="B12" s="54" t="s">
        <v>170</v>
      </c>
      <c r="C12" s="54" t="s">
        <v>171</v>
      </c>
      <c r="D12" s="5">
        <v>0</v>
      </c>
      <c r="E12" s="5">
        <v>0</v>
      </c>
      <c r="F12" s="5">
        <v>0</v>
      </c>
      <c r="G12" s="5">
        <v>0</v>
      </c>
      <c r="H12" s="5">
        <v>0</v>
      </c>
      <c r="I12" s="5">
        <v>0</v>
      </c>
      <c r="J12" s="5">
        <v>0</v>
      </c>
      <c r="K12" s="5">
        <v>1655.7667199643931</v>
      </c>
      <c r="L12" s="5">
        <v>3853.6339245457216</v>
      </c>
      <c r="M12" s="5">
        <v>3978.8716061891937</v>
      </c>
      <c r="N12" s="5">
        <v>4249.9205558980102</v>
      </c>
      <c r="O12" s="5">
        <v>4208.2442767206485</v>
      </c>
      <c r="P12" s="5">
        <v>4095.3900308903217</v>
      </c>
      <c r="Q12" s="5">
        <v>4124.4210613940731</v>
      </c>
      <c r="R12" s="5">
        <v>4263.9201158347778</v>
      </c>
      <c r="S12" s="5">
        <v>4247.8544037297243</v>
      </c>
      <c r="T12" s="5">
        <v>4192.0364848547206</v>
      </c>
      <c r="U12" s="5">
        <v>3582.1317681280752</v>
      </c>
      <c r="V12" s="5">
        <v>3864.8969760568648</v>
      </c>
      <c r="W12" s="5">
        <v>3974.5639785434528</v>
      </c>
      <c r="X12" s="5">
        <v>4236.2033516637548</v>
      </c>
    </row>
    <row r="13" spans="1:26">
      <c r="A13" s="54" t="s">
        <v>128</v>
      </c>
      <c r="B13" s="54" t="s">
        <v>172</v>
      </c>
      <c r="C13" s="54" t="s">
        <v>173</v>
      </c>
      <c r="D13" s="5">
        <v>0</v>
      </c>
      <c r="E13" s="5">
        <v>314.75083676999918</v>
      </c>
      <c r="F13" s="5">
        <v>315.55493033999943</v>
      </c>
      <c r="G13" s="5">
        <v>305.91381552499945</v>
      </c>
      <c r="H13" s="5">
        <v>327.11529797999918</v>
      </c>
      <c r="I13" s="5">
        <v>328.82066023499965</v>
      </c>
      <c r="J13" s="5">
        <v>318.75987568999966</v>
      </c>
      <c r="K13" s="5">
        <v>277.30191914000034</v>
      </c>
      <c r="L13" s="5">
        <v>291.32923492499947</v>
      </c>
      <c r="M13" s="5">
        <v>308.10457426500153</v>
      </c>
      <c r="N13" s="5">
        <v>320.68747314499979</v>
      </c>
      <c r="O13" s="5">
        <v>318.310561374999</v>
      </c>
      <c r="P13" s="5">
        <v>315.9060117699986</v>
      </c>
      <c r="Q13" s="5">
        <v>307.75328249999978</v>
      </c>
      <c r="R13" s="5">
        <v>327.37207860500047</v>
      </c>
      <c r="S13" s="5">
        <v>329.09265777499934</v>
      </c>
      <c r="T13" s="5">
        <v>316.34642623500059</v>
      </c>
      <c r="U13" s="5">
        <v>278.24993302500155</v>
      </c>
      <c r="V13" s="5">
        <v>292.64061339000108</v>
      </c>
      <c r="W13" s="5">
        <v>307.48129956500173</v>
      </c>
      <c r="X13" s="5">
        <v>319.63835505500043</v>
      </c>
    </row>
    <row r="14" spans="1:26">
      <c r="A14" s="54" t="s">
        <v>128</v>
      </c>
      <c r="B14" s="54" t="s">
        <v>174</v>
      </c>
      <c r="C14" s="54" t="s">
        <v>175</v>
      </c>
      <c r="D14" s="5">
        <v>0</v>
      </c>
      <c r="E14" s="5">
        <v>289.68446387000017</v>
      </c>
      <c r="F14" s="5">
        <v>292.42035354500064</v>
      </c>
      <c r="G14" s="5">
        <v>274.32537701500053</v>
      </c>
      <c r="H14" s="5">
        <v>298.33823916999989</v>
      </c>
      <c r="I14" s="5">
        <v>293.13881834500057</v>
      </c>
      <c r="J14" s="5">
        <v>294.46799972999958</v>
      </c>
      <c r="K14" s="5">
        <v>247.896273205</v>
      </c>
      <c r="L14" s="5">
        <v>692.33326919999524</v>
      </c>
      <c r="M14" s="5">
        <v>722.08678469999916</v>
      </c>
      <c r="N14" s="5">
        <v>786.64462170000206</v>
      </c>
      <c r="O14" s="5">
        <v>767.97682680000207</v>
      </c>
      <c r="P14" s="5">
        <v>767.21780309999895</v>
      </c>
      <c r="Q14" s="5">
        <v>723.32387699999913</v>
      </c>
      <c r="R14" s="5">
        <v>780.72863400000062</v>
      </c>
      <c r="S14" s="5">
        <v>765.81968250000466</v>
      </c>
      <c r="T14" s="5">
        <v>763.47576390000597</v>
      </c>
      <c r="U14" s="5">
        <v>651.09260160000213</v>
      </c>
      <c r="V14" s="5">
        <v>693.0074007000037</v>
      </c>
      <c r="W14" s="5">
        <v>718.51427099999637</v>
      </c>
      <c r="X14" s="5">
        <v>784.13937030000318</v>
      </c>
    </row>
    <row r="15" spans="1:26">
      <c r="A15" s="54" t="s">
        <v>128</v>
      </c>
      <c r="B15" s="54" t="s">
        <v>176</v>
      </c>
      <c r="C15" s="54" t="s">
        <v>177</v>
      </c>
      <c r="D15" s="5">
        <v>0</v>
      </c>
      <c r="E15" s="5">
        <v>373.38696524999961</v>
      </c>
      <c r="F15" s="5">
        <v>366.64122614999809</v>
      </c>
      <c r="G15" s="5">
        <v>363.20167304999939</v>
      </c>
      <c r="H15" s="5">
        <v>382.31036190000083</v>
      </c>
      <c r="I15" s="5">
        <v>378.34231649999862</v>
      </c>
      <c r="J15" s="5">
        <v>379.06856385000071</v>
      </c>
      <c r="K15" s="5">
        <v>327.77379914999921</v>
      </c>
      <c r="L15" s="5">
        <v>340.79380934999961</v>
      </c>
      <c r="M15" s="5">
        <v>364.13009445000159</v>
      </c>
      <c r="N15" s="5">
        <v>380.15998484999932</v>
      </c>
      <c r="O15" s="5">
        <v>378.84773280000167</v>
      </c>
      <c r="P15" s="5">
        <v>366.33386190000169</v>
      </c>
      <c r="Q15" s="5">
        <v>362.31241274999951</v>
      </c>
      <c r="R15" s="5">
        <v>382.5811317000024</v>
      </c>
      <c r="S15" s="5">
        <v>378.83359889999934</v>
      </c>
      <c r="T15" s="5">
        <v>376.73154945000141</v>
      </c>
      <c r="U15" s="5">
        <v>330.33345629999963</v>
      </c>
      <c r="V15" s="5">
        <v>342.18346919999954</v>
      </c>
      <c r="W15" s="5">
        <v>364.13897729999985</v>
      </c>
      <c r="X15" s="5">
        <v>379.26668865000067</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284.25297972000106</v>
      </c>
      <c r="I27" s="5">
        <v>579.490460399997</v>
      </c>
      <c r="J27" s="5">
        <v>819.90453528000012</v>
      </c>
      <c r="K27" s="5">
        <v>903.06202227999472</v>
      </c>
      <c r="L27" s="5">
        <v>933.6682911600011</v>
      </c>
      <c r="M27" s="5">
        <v>921.75665604000267</v>
      </c>
      <c r="N27" s="5">
        <v>899.25042988000075</v>
      </c>
      <c r="O27" s="5">
        <v>999.36436643999798</v>
      </c>
      <c r="P27" s="5">
        <v>936.65063140000518</v>
      </c>
      <c r="Q27" s="5">
        <v>911.51103251999575</v>
      </c>
      <c r="R27" s="5">
        <v>1046.5511746800003</v>
      </c>
      <c r="S27" s="5">
        <v>1052.9431712799951</v>
      </c>
      <c r="T27" s="5">
        <v>991.5972673199982</v>
      </c>
      <c r="U27" s="5">
        <v>904.55784407999795</v>
      </c>
      <c r="V27" s="5">
        <v>936.48638336000124</v>
      </c>
      <c r="W27" s="5">
        <v>917.30298880000157</v>
      </c>
      <c r="X27" s="5">
        <v>896.62130184000205</v>
      </c>
    </row>
    <row r="28" spans="1:24">
      <c r="A28" s="54" t="s">
        <v>147</v>
      </c>
      <c r="B28" s="54" t="s">
        <v>202</v>
      </c>
      <c r="C28" s="54" t="s">
        <v>203</v>
      </c>
      <c r="D28" s="5">
        <v>0</v>
      </c>
      <c r="E28" s="5">
        <v>0</v>
      </c>
      <c r="F28" s="5">
        <v>0</v>
      </c>
      <c r="G28" s="5">
        <v>0</v>
      </c>
      <c r="H28" s="5">
        <v>0</v>
      </c>
      <c r="I28" s="5">
        <v>0</v>
      </c>
      <c r="J28" s="5">
        <v>0</v>
      </c>
      <c r="K28" s="5">
        <v>0</v>
      </c>
      <c r="L28" s="5">
        <v>0</v>
      </c>
      <c r="M28" s="5">
        <v>0</v>
      </c>
      <c r="N28" s="5">
        <v>0</v>
      </c>
      <c r="O28" s="5">
        <v>129.46625058490739</v>
      </c>
      <c r="P28" s="5">
        <v>121.39947253499955</v>
      </c>
      <c r="Q28" s="5">
        <v>113.13718295139628</v>
      </c>
      <c r="R28" s="5">
        <v>117.60883975500036</v>
      </c>
      <c r="S28" s="5">
        <v>119.41806316000006</v>
      </c>
      <c r="T28" s="5">
        <v>120.75462849999988</v>
      </c>
      <c r="U28" s="5">
        <v>112.65891373000052</v>
      </c>
      <c r="V28" s="5">
        <v>124.07272548000022</v>
      </c>
      <c r="W28" s="5">
        <v>122.55849084110646</v>
      </c>
      <c r="X28" s="5">
        <v>122.17234413999908</v>
      </c>
    </row>
    <row r="29" spans="1:24">
      <c r="A29" s="54" t="s">
        <v>147</v>
      </c>
      <c r="B29" s="54" t="s">
        <v>204</v>
      </c>
      <c r="C29" s="54" t="s">
        <v>205</v>
      </c>
      <c r="D29" s="5">
        <v>0</v>
      </c>
      <c r="E29" s="5">
        <v>0</v>
      </c>
      <c r="F29" s="5">
        <v>0</v>
      </c>
      <c r="G29" s="5">
        <v>0</v>
      </c>
      <c r="H29" s="5">
        <v>0</v>
      </c>
      <c r="I29" s="5">
        <v>0</v>
      </c>
      <c r="J29" s="5">
        <v>0</v>
      </c>
      <c r="K29" s="5">
        <v>0</v>
      </c>
      <c r="L29" s="5">
        <v>0</v>
      </c>
      <c r="M29" s="5">
        <v>0</v>
      </c>
      <c r="N29" s="5">
        <v>0</v>
      </c>
      <c r="O29" s="5">
        <v>521.10223897080846</v>
      </c>
      <c r="P29" s="5">
        <v>486.82316815291227</v>
      </c>
      <c r="Q29" s="5">
        <v>478.36744021956792</v>
      </c>
      <c r="R29" s="5">
        <v>491.76360645994725</v>
      </c>
      <c r="S29" s="5">
        <v>511.66354059999679</v>
      </c>
      <c r="T29" s="5">
        <v>500.49101219499221</v>
      </c>
      <c r="U29" s="5">
        <v>469.79895207806601</v>
      </c>
      <c r="V29" s="5">
        <v>491.30240206704195</v>
      </c>
      <c r="W29" s="5">
        <v>489.59454552810581</v>
      </c>
      <c r="X29" s="5">
        <v>498.77703716231156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2760.457118609675</v>
      </c>
      <c r="P34" s="5">
        <v>2613.1168540022281</v>
      </c>
      <c r="Q34" s="5">
        <v>2700.7603819318188</v>
      </c>
      <c r="R34" s="5">
        <v>2673.8123929689486</v>
      </c>
      <c r="S34" s="5">
        <v>2754.1829992812213</v>
      </c>
      <c r="T34" s="5">
        <v>2740.2656768109673</v>
      </c>
      <c r="U34" s="5">
        <v>2540.2173672150684</v>
      </c>
      <c r="V34" s="5">
        <v>2632.018330560004</v>
      </c>
      <c r="W34" s="5">
        <v>2632.1523936000003</v>
      </c>
      <c r="X34" s="5">
        <v>2716.9192133824677</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304.79452769999881</v>
      </c>
      <c r="K38" s="5">
        <v>289.67010284999969</v>
      </c>
      <c r="L38" s="5">
        <v>299.07209264999955</v>
      </c>
      <c r="M38" s="5">
        <v>295.38303825000037</v>
      </c>
      <c r="N38" s="5">
        <v>293.47250354999966</v>
      </c>
      <c r="O38" s="5">
        <v>304.3512788999987</v>
      </c>
      <c r="P38" s="5">
        <v>315.56269274999954</v>
      </c>
      <c r="Q38" s="5">
        <v>288.32339579999973</v>
      </c>
      <c r="R38" s="5">
        <v>298.19626634999941</v>
      </c>
      <c r="S38" s="5">
        <v>287.00702789999889</v>
      </c>
      <c r="T38" s="5">
        <v>304.77683969999941</v>
      </c>
      <c r="U38" s="5">
        <v>291.80203634999987</v>
      </c>
      <c r="V38" s="5">
        <v>299.86147469999969</v>
      </c>
      <c r="W38" s="5">
        <v>294.94377959999935</v>
      </c>
      <c r="X38" s="5">
        <v>292.70548619999994</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226</v>
      </c>
      <c r="B40" s="99"/>
      <c r="C40" s="54"/>
      <c r="D40" s="5">
        <v>0</v>
      </c>
      <c r="E40" s="5">
        <v>0</v>
      </c>
      <c r="F40" s="5">
        <v>0</v>
      </c>
      <c r="G40" s="5">
        <v>0</v>
      </c>
      <c r="H40" s="5">
        <v>0</v>
      </c>
      <c r="I40" s="5">
        <v>0</v>
      </c>
      <c r="J40" s="5">
        <v>0</v>
      </c>
      <c r="K40" s="5">
        <v>0</v>
      </c>
      <c r="L40" s="5">
        <v>0</v>
      </c>
      <c r="M40" s="5">
        <v>0</v>
      </c>
      <c r="N40" s="5">
        <v>0</v>
      </c>
      <c r="O40" s="5">
        <v>0</v>
      </c>
      <c r="P40" s="5">
        <v>1729.3286772633689</v>
      </c>
      <c r="Q40" s="5">
        <v>1721.3605525765649</v>
      </c>
      <c r="R40" s="5">
        <v>2670.5206130405968</v>
      </c>
      <c r="S40" s="5">
        <v>2626.7371680961473</v>
      </c>
      <c r="T40" s="5">
        <v>3749.7957140542476</v>
      </c>
      <c r="U40" s="5">
        <v>3377.2429631023365</v>
      </c>
      <c r="V40" s="5">
        <v>3458.8863942420203</v>
      </c>
      <c r="W40" s="5">
        <v>3616.8128560366845</v>
      </c>
      <c r="X40" s="5">
        <v>3626.5907346483382</v>
      </c>
    </row>
    <row r="41" spans="1:24">
      <c r="A41" s="98" t="s">
        <v>229</v>
      </c>
      <c r="B41" s="98"/>
      <c r="C41" s="86"/>
      <c r="D41" s="55">
        <v>0</v>
      </c>
      <c r="E41" s="55">
        <v>2062.5389666450033</v>
      </c>
      <c r="F41" s="55">
        <v>2050.8879994000013</v>
      </c>
      <c r="G41" s="55">
        <v>2014.0578165649986</v>
      </c>
      <c r="H41" s="55">
        <v>2376.0528527799979</v>
      </c>
      <c r="I41" s="55">
        <v>3137.6191927307523</v>
      </c>
      <c r="J41" s="55">
        <v>5196.0779728061143</v>
      </c>
      <c r="K41" s="55">
        <v>6198.3330864143372</v>
      </c>
      <c r="L41" s="55">
        <v>9288.4860065590456</v>
      </c>
      <c r="M41" s="55">
        <v>9513.1018586854952</v>
      </c>
      <c r="N41" s="55">
        <v>9887.1676347943321</v>
      </c>
      <c r="O41" s="55">
        <v>13477.166016746502</v>
      </c>
      <c r="P41" s="55">
        <v>14819.617830248608</v>
      </c>
      <c r="Q41" s="55">
        <v>14792.696199924814</v>
      </c>
      <c r="R41" s="55">
        <v>16267.042961363191</v>
      </c>
      <c r="S41" s="55">
        <v>16264.856602640873</v>
      </c>
      <c r="T41" s="55">
        <v>17280.414092645056</v>
      </c>
      <c r="U41" s="55">
        <v>15161.539981627382</v>
      </c>
      <c r="V41" s="55">
        <v>16096.24645778993</v>
      </c>
      <c r="W41" s="55">
        <v>16462.828496641938</v>
      </c>
      <c r="X41" s="55">
        <v>16954.129416580232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0</v>
      </c>
      <c r="I45" s="5">
        <v>1613.8644315309668</v>
      </c>
      <c r="J45" s="5">
        <v>3102.3123120020241</v>
      </c>
      <c r="K45" s="5">
        <v>2973.4340561840786</v>
      </c>
      <c r="L45" s="5">
        <v>2994.0511504254664</v>
      </c>
      <c r="M45" s="5">
        <v>2946.0399296264013</v>
      </c>
      <c r="N45" s="5">
        <v>2930.4990308182573</v>
      </c>
      <c r="O45" s="5">
        <v>2982.8236752545363</v>
      </c>
      <c r="P45" s="5">
        <v>2764.2211062778943</v>
      </c>
      <c r="Q45" s="5">
        <v>2864.6537648498775</v>
      </c>
      <c r="R45" s="5">
        <v>3155.3917789480961</v>
      </c>
      <c r="S45" s="5">
        <v>3190.874844884951</v>
      </c>
      <c r="T45" s="5">
        <v>3329.6248767299144</v>
      </c>
      <c r="U45" s="5">
        <v>3025.2739459292425</v>
      </c>
      <c r="V45" s="5">
        <v>3215.6184635465002</v>
      </c>
      <c r="W45" s="5">
        <v>3304.9442919455014</v>
      </c>
      <c r="X45" s="5">
        <v>3202.4931626785224</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2556.4830351310397</v>
      </c>
      <c r="L50" s="5">
        <v>2535.1979595676053</v>
      </c>
      <c r="M50" s="5">
        <v>2411.3914946265413</v>
      </c>
      <c r="N50" s="5">
        <v>2431.85075438788</v>
      </c>
      <c r="O50" s="5">
        <v>2421.4992759574716</v>
      </c>
      <c r="P50" s="5">
        <v>2332.0079719420328</v>
      </c>
      <c r="Q50" s="5">
        <v>2488.4961740870549</v>
      </c>
      <c r="R50" s="5">
        <v>2433.9971040854716</v>
      </c>
      <c r="S50" s="5">
        <v>2620.3747117835405</v>
      </c>
      <c r="T50" s="5">
        <v>2520.3602474134673</v>
      </c>
      <c r="U50" s="5">
        <v>2576.23229922677</v>
      </c>
      <c r="V50" s="5">
        <v>2576.6829014782529</v>
      </c>
      <c r="W50" s="5">
        <v>2521.2495966900024</v>
      </c>
      <c r="X50" s="5">
        <v>2492.4758030227276</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428.81632108627997</v>
      </c>
      <c r="S51" s="5">
        <v>1414.5076639211043</v>
      </c>
      <c r="T51" s="5">
        <v>1304.1142074026302</v>
      </c>
      <c r="U51" s="5">
        <v>1329.9217680158715</v>
      </c>
      <c r="V51" s="5">
        <v>1354.1928059992806</v>
      </c>
      <c r="W51" s="5">
        <v>1374.2171459828619</v>
      </c>
      <c r="X51" s="5">
        <v>1310.6878293982747</v>
      </c>
    </row>
    <row r="52" spans="1:24">
      <c r="A52" s="54" t="s">
        <v>145</v>
      </c>
      <c r="B52" s="54" t="s">
        <v>170</v>
      </c>
      <c r="C52" s="54" t="s">
        <v>171</v>
      </c>
      <c r="D52" s="5">
        <v>0</v>
      </c>
      <c r="E52" s="5">
        <v>1814.4228512500006</v>
      </c>
      <c r="F52" s="5">
        <v>1805.4759202499893</v>
      </c>
      <c r="G52" s="5">
        <v>1761.7497533006795</v>
      </c>
      <c r="H52" s="5">
        <v>1822.0789119458173</v>
      </c>
      <c r="I52" s="5">
        <v>1953.2279612500065</v>
      </c>
      <c r="J52" s="5">
        <v>1811.4698859626631</v>
      </c>
      <c r="K52" s="5">
        <v>2009.2112762126933</v>
      </c>
      <c r="L52" s="5">
        <v>2046.4287649809207</v>
      </c>
      <c r="M52" s="5">
        <v>2009.9414081200939</v>
      </c>
      <c r="N52" s="5">
        <v>1921.8165784747966</v>
      </c>
      <c r="O52" s="5">
        <v>1967.323883133455</v>
      </c>
      <c r="P52" s="5">
        <v>1989.7413504894648</v>
      </c>
      <c r="Q52" s="5">
        <v>1977.7395454825114</v>
      </c>
      <c r="R52" s="5">
        <v>5046.4254433311944</v>
      </c>
      <c r="S52" s="5">
        <v>5456.8573291587791</v>
      </c>
      <c r="T52" s="5">
        <v>5135.7075629066567</v>
      </c>
      <c r="U52" s="5">
        <v>5250.3013801563402</v>
      </c>
      <c r="V52" s="5">
        <v>5172.2236696321688</v>
      </c>
      <c r="W52" s="5">
        <v>5217.0257267196857</v>
      </c>
      <c r="X52" s="5">
        <v>4953.4383473892776</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1775.4529766755008</v>
      </c>
      <c r="P55" s="5">
        <v>1810.2655697499954</v>
      </c>
      <c r="Q55" s="5">
        <v>1829.8319407496397</v>
      </c>
      <c r="R55" s="5">
        <v>1855.0032385500056</v>
      </c>
      <c r="S55" s="5">
        <v>1843.5548818499924</v>
      </c>
      <c r="T55" s="5">
        <v>1778.941817675006</v>
      </c>
      <c r="U55" s="5">
        <v>1901.324644999997</v>
      </c>
      <c r="V55" s="5">
        <v>1738.7896055750052</v>
      </c>
      <c r="W55" s="5">
        <v>1795.5343103500131</v>
      </c>
      <c r="X55" s="5">
        <v>1695.1283238999983</v>
      </c>
    </row>
    <row r="56" spans="1:24">
      <c r="A56" s="54" t="s">
        <v>128</v>
      </c>
      <c r="B56" s="54" t="s">
        <v>178</v>
      </c>
      <c r="C56" s="54" t="s">
        <v>179</v>
      </c>
      <c r="D56" s="5">
        <v>0</v>
      </c>
      <c r="E56" s="5">
        <v>786.26611910713859</v>
      </c>
      <c r="F56" s="5">
        <v>817.56240687223885</v>
      </c>
      <c r="G56" s="5">
        <v>830.51080700804448</v>
      </c>
      <c r="H56" s="5">
        <v>851.14869966100571</v>
      </c>
      <c r="I56" s="5">
        <v>766.73647183691753</v>
      </c>
      <c r="J56" s="5">
        <v>781.01963445869376</v>
      </c>
      <c r="K56" s="5">
        <v>808.3899327357924</v>
      </c>
      <c r="L56" s="5">
        <v>760.78496164894307</v>
      </c>
      <c r="M56" s="5">
        <v>817.38485454736997</v>
      </c>
      <c r="N56" s="5">
        <v>852.76004945399563</v>
      </c>
      <c r="O56" s="5">
        <v>778.79636768999853</v>
      </c>
      <c r="P56" s="5">
        <v>815.53583875798915</v>
      </c>
      <c r="Q56" s="5">
        <v>836.4288082460107</v>
      </c>
      <c r="R56" s="5">
        <v>842.89660768799342</v>
      </c>
      <c r="S56" s="5">
        <v>767.73949469399838</v>
      </c>
      <c r="T56" s="5">
        <v>778.8038091539978</v>
      </c>
      <c r="U56" s="5">
        <v>807.21263811000006</v>
      </c>
      <c r="V56" s="5">
        <v>765.00183097800107</v>
      </c>
      <c r="W56" s="5">
        <v>816.8944705799978</v>
      </c>
      <c r="X56" s="5">
        <v>857.28111206999665</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613.32191484999908</v>
      </c>
      <c r="P61" s="5">
        <v>652.21085249999805</v>
      </c>
      <c r="Q61" s="5">
        <v>660.23094715209982</v>
      </c>
      <c r="R61" s="5">
        <v>669.75268122878822</v>
      </c>
      <c r="S61" s="5">
        <v>635.48869663859773</v>
      </c>
      <c r="T61" s="5">
        <v>608.36253203099409</v>
      </c>
      <c r="U61" s="5">
        <v>612.01796481770714</v>
      </c>
      <c r="V61" s="5">
        <v>601.35991938290704</v>
      </c>
      <c r="W61" s="5">
        <v>632.99745812794856</v>
      </c>
      <c r="X61" s="5">
        <v>675.47969923631388</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682.13489979945268</v>
      </c>
      <c r="F64" s="5">
        <v>660.64956225744675</v>
      </c>
      <c r="G64" s="5">
        <v>650.45829199826903</v>
      </c>
      <c r="H64" s="5">
        <v>671.35620590756605</v>
      </c>
      <c r="I64" s="5">
        <v>1338.0381662319803</v>
      </c>
      <c r="J64" s="5">
        <v>1318.6138447076296</v>
      </c>
      <c r="K64" s="5">
        <v>1306.2609645340119</v>
      </c>
      <c r="L64" s="5">
        <v>1296.0350949846511</v>
      </c>
      <c r="M64" s="5">
        <v>1279.0585395446203</v>
      </c>
      <c r="N64" s="5">
        <v>1390.7989347770017</v>
      </c>
      <c r="O64" s="5">
        <v>1307.3919064688166</v>
      </c>
      <c r="P64" s="5">
        <v>1278.5191676410213</v>
      </c>
      <c r="Q64" s="5">
        <v>1245.8357057216726</v>
      </c>
      <c r="R64" s="5">
        <v>1330.6273790627436</v>
      </c>
      <c r="S64" s="5">
        <v>1332.6450081626033</v>
      </c>
      <c r="T64" s="5">
        <v>1269.0579214265069</v>
      </c>
      <c r="U64" s="5">
        <v>1370.5917499675647</v>
      </c>
      <c r="V64" s="5">
        <v>1445.2330854446211</v>
      </c>
      <c r="W64" s="5">
        <v>1347.4671100008663</v>
      </c>
      <c r="X64" s="5">
        <v>1472.1241847136903</v>
      </c>
    </row>
    <row r="65" spans="1:24">
      <c r="A65" s="54" t="s">
        <v>146</v>
      </c>
      <c r="B65" s="54" t="s">
        <v>196</v>
      </c>
      <c r="C65" s="54" t="s">
        <v>197</v>
      </c>
      <c r="D65" s="5">
        <v>0</v>
      </c>
      <c r="E65" s="5">
        <v>454.29988106159914</v>
      </c>
      <c r="F65" s="5">
        <v>466.36840008360065</v>
      </c>
      <c r="G65" s="5">
        <v>492.1131657493309</v>
      </c>
      <c r="H65" s="5">
        <v>507.78162534659293</v>
      </c>
      <c r="I65" s="5">
        <v>494.49934396630471</v>
      </c>
      <c r="J65" s="5">
        <v>443.73040093859123</v>
      </c>
      <c r="K65" s="5">
        <v>454.7433981166489</v>
      </c>
      <c r="L65" s="5">
        <v>1540.0253679333975</v>
      </c>
      <c r="M65" s="5">
        <v>1504.0055862132911</v>
      </c>
      <c r="N65" s="5">
        <v>1708.6059095670525</v>
      </c>
      <c r="O65" s="5">
        <v>1430.97930611534</v>
      </c>
      <c r="P65" s="5">
        <v>1420.927679149461</v>
      </c>
      <c r="Q65" s="5">
        <v>1493.4943229397202</v>
      </c>
      <c r="R65" s="5">
        <v>1545.1209223579649</v>
      </c>
      <c r="S65" s="5">
        <v>1556.5488171108686</v>
      </c>
      <c r="T65" s="5">
        <v>2096.8290237689275</v>
      </c>
      <c r="U65" s="5">
        <v>2209.1249657270637</v>
      </c>
      <c r="V65" s="5">
        <v>2408.5179246885227</v>
      </c>
      <c r="W65" s="5">
        <v>2323.9298120169096</v>
      </c>
      <c r="X65" s="5">
        <v>2619.3653997425049</v>
      </c>
    </row>
    <row r="66" spans="1:24">
      <c r="A66" s="54" t="s">
        <v>146</v>
      </c>
      <c r="B66" s="54" t="s">
        <v>198</v>
      </c>
      <c r="C66" s="54" t="s">
        <v>199</v>
      </c>
      <c r="D66" s="5">
        <v>0</v>
      </c>
      <c r="E66" s="5">
        <v>0</v>
      </c>
      <c r="F66" s="5">
        <v>0</v>
      </c>
      <c r="G66" s="5">
        <v>0</v>
      </c>
      <c r="H66" s="5">
        <v>0</v>
      </c>
      <c r="I66" s="5">
        <v>313.82390542140001</v>
      </c>
      <c r="J66" s="5">
        <v>323.17958041380098</v>
      </c>
      <c r="K66" s="5">
        <v>1303.6108248646576</v>
      </c>
      <c r="L66" s="5">
        <v>1346.1981447677456</v>
      </c>
      <c r="M66" s="5">
        <v>1337.3372674319317</v>
      </c>
      <c r="N66" s="5">
        <v>1523.4016955168047</v>
      </c>
      <c r="O66" s="5">
        <v>1341.3113792877282</v>
      </c>
      <c r="P66" s="5">
        <v>1246.6855121901181</v>
      </c>
      <c r="Q66" s="5">
        <v>1363.1287254584227</v>
      </c>
      <c r="R66" s="5">
        <v>1359.6862051647206</v>
      </c>
      <c r="S66" s="5">
        <v>1302.2533171428886</v>
      </c>
      <c r="T66" s="5">
        <v>1524.4911712855817</v>
      </c>
      <c r="U66" s="5">
        <v>1573.8286289392645</v>
      </c>
      <c r="V66" s="5">
        <v>2632.6502895532603</v>
      </c>
      <c r="W66" s="5">
        <v>4629.1471313276361</v>
      </c>
      <c r="X66" s="5">
        <v>5427.6578415886179</v>
      </c>
    </row>
    <row r="67" spans="1:24">
      <c r="A67" s="54" t="s">
        <v>146</v>
      </c>
      <c r="B67" s="54" t="s">
        <v>200</v>
      </c>
      <c r="C67" s="54" t="s">
        <v>201</v>
      </c>
      <c r="D67" s="5">
        <v>0</v>
      </c>
      <c r="E67" s="5">
        <v>0</v>
      </c>
      <c r="F67" s="5">
        <v>0</v>
      </c>
      <c r="G67" s="5">
        <v>0</v>
      </c>
      <c r="H67" s="5">
        <v>0</v>
      </c>
      <c r="I67" s="5">
        <v>0</v>
      </c>
      <c r="J67" s="5">
        <v>912.46003062576233</v>
      </c>
      <c r="K67" s="5">
        <v>850.26087297084666</v>
      </c>
      <c r="L67" s="5">
        <v>845.63995094179734</v>
      </c>
      <c r="M67" s="5">
        <v>826.2995081902269</v>
      </c>
      <c r="N67" s="5">
        <v>878.68535960774102</v>
      </c>
      <c r="O67" s="5">
        <v>906.34428671492731</v>
      </c>
      <c r="P67" s="5">
        <v>858.46677750107222</v>
      </c>
      <c r="Q67" s="5">
        <v>797.74183784461934</v>
      </c>
      <c r="R67" s="5">
        <v>863.55192896868277</v>
      </c>
      <c r="S67" s="5">
        <v>858.47146595549145</v>
      </c>
      <c r="T67" s="5">
        <v>902.40290399427329</v>
      </c>
      <c r="U67" s="5">
        <v>898.07989291308684</v>
      </c>
      <c r="V67" s="5">
        <v>916.52956499562572</v>
      </c>
      <c r="W67" s="5">
        <v>861.52423473494457</v>
      </c>
      <c r="X67" s="5">
        <v>938.69652830937673</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109.08836293738936</v>
      </c>
      <c r="P70" s="5">
        <v>111.96304419211745</v>
      </c>
      <c r="Q70" s="5">
        <v>108.81071416781029</v>
      </c>
      <c r="R70" s="5">
        <v>127.84512538501917</v>
      </c>
      <c r="S70" s="5">
        <v>124.57868971910943</v>
      </c>
      <c r="T70" s="5">
        <v>115.38696315703667</v>
      </c>
      <c r="U70" s="5">
        <v>121.86618893033281</v>
      </c>
      <c r="V70" s="5">
        <v>123.28805705355822</v>
      </c>
      <c r="W70" s="5">
        <v>118.65979247999931</v>
      </c>
      <c r="X70" s="5">
        <v>126.1270092059839</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27.75141166333507</v>
      </c>
      <c r="J77" s="5">
        <v>27.124914224695519</v>
      </c>
      <c r="K77" s="5">
        <v>324.71367782833994</v>
      </c>
      <c r="L77" s="5">
        <v>798.62323641949729</v>
      </c>
      <c r="M77" s="5">
        <v>881.63004787499915</v>
      </c>
      <c r="N77" s="5">
        <v>980.34821374999876</v>
      </c>
      <c r="O77" s="5">
        <v>934.61712862500087</v>
      </c>
      <c r="P77" s="5">
        <v>894.01259899999889</v>
      </c>
      <c r="Q77" s="5">
        <v>982.56543875000011</v>
      </c>
      <c r="R77" s="5">
        <v>929.51692700000217</v>
      </c>
      <c r="S77" s="5">
        <v>957.75846850000062</v>
      </c>
      <c r="T77" s="5">
        <v>939.15402312499839</v>
      </c>
      <c r="U77" s="5">
        <v>922.768340374991</v>
      </c>
      <c r="V77" s="5">
        <v>870.89417900000456</v>
      </c>
      <c r="W77" s="5">
        <v>778.81163167089539</v>
      </c>
      <c r="X77" s="5">
        <v>853.85143707831674</v>
      </c>
    </row>
    <row r="78" spans="1:24">
      <c r="A78" s="54" t="s">
        <v>148</v>
      </c>
      <c r="B78" s="54" t="s">
        <v>222</v>
      </c>
      <c r="C78" s="54" t="s">
        <v>223</v>
      </c>
      <c r="D78" s="5">
        <v>0</v>
      </c>
      <c r="E78" s="5">
        <v>0</v>
      </c>
      <c r="F78" s="5">
        <v>0</v>
      </c>
      <c r="G78" s="5">
        <v>0</v>
      </c>
      <c r="H78" s="5">
        <v>0</v>
      </c>
      <c r="I78" s="5">
        <v>0</v>
      </c>
      <c r="J78" s="5">
        <v>358.15259684818409</v>
      </c>
      <c r="K78" s="5">
        <v>766.8420773649998</v>
      </c>
      <c r="L78" s="5">
        <v>762.68405741999925</v>
      </c>
      <c r="M78" s="5">
        <v>720.47056184499831</v>
      </c>
      <c r="N78" s="5">
        <v>810.12685526000212</v>
      </c>
      <c r="O78" s="5">
        <v>757.90571625999928</v>
      </c>
      <c r="P78" s="5">
        <v>712.83037504000106</v>
      </c>
      <c r="Q78" s="5">
        <v>756.94395592499893</v>
      </c>
      <c r="R78" s="5">
        <v>790.67739952500108</v>
      </c>
      <c r="S78" s="5">
        <v>771.88756422499796</v>
      </c>
      <c r="T78" s="5">
        <v>760.00086421499657</v>
      </c>
      <c r="U78" s="5">
        <v>769.99701872000162</v>
      </c>
      <c r="V78" s="5">
        <v>762.42297357499979</v>
      </c>
      <c r="W78" s="5">
        <v>607.13113042371253</v>
      </c>
      <c r="X78" s="5">
        <v>682.33492132960976</v>
      </c>
    </row>
    <row r="79" spans="1:24">
      <c r="A79" s="54" t="s">
        <v>148</v>
      </c>
      <c r="B79" s="54" t="s">
        <v>224</v>
      </c>
      <c r="C79" s="54" t="s">
        <v>225</v>
      </c>
      <c r="D79" s="5">
        <v>0</v>
      </c>
      <c r="E79" s="5">
        <v>0</v>
      </c>
      <c r="F79" s="5">
        <v>440.63373493370597</v>
      </c>
      <c r="G79" s="5">
        <v>1032.461608004133</v>
      </c>
      <c r="H79" s="5">
        <v>1645.4142643133996</v>
      </c>
      <c r="I79" s="5">
        <v>2289.9565492800052</v>
      </c>
      <c r="J79" s="5">
        <v>2201.6482898400059</v>
      </c>
      <c r="K79" s="5">
        <v>2189.0459750399978</v>
      </c>
      <c r="L79" s="5">
        <v>2168.783858639998</v>
      </c>
      <c r="M79" s="5">
        <v>2183.8312423199995</v>
      </c>
      <c r="N79" s="5">
        <v>2266.6887626400048</v>
      </c>
      <c r="O79" s="5">
        <v>2196.2839142400098</v>
      </c>
      <c r="P79" s="5">
        <v>2085.6339489600082</v>
      </c>
      <c r="Q79" s="5">
        <v>2225.1528146400074</v>
      </c>
      <c r="R79" s="5">
        <v>2240.9117620800125</v>
      </c>
      <c r="S79" s="5">
        <v>2301.6924259199986</v>
      </c>
      <c r="T79" s="5">
        <v>2215.71990504</v>
      </c>
      <c r="U79" s="5">
        <v>2182.4811232800125</v>
      </c>
      <c r="V79" s="5">
        <v>2178.3812092799967</v>
      </c>
      <c r="W79" s="5">
        <v>2099.5770008649629</v>
      </c>
      <c r="X79" s="5">
        <v>2170.8010802619042</v>
      </c>
    </row>
    <row r="80" spans="1:24">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16673.377375261727</v>
      </c>
      <c r="S80" s="5">
        <v>16892.180374829233</v>
      </c>
      <c r="T80" s="5">
        <v>16003.102034091893</v>
      </c>
      <c r="U80" s="5">
        <v>17367.088055082109</v>
      </c>
      <c r="V80" s="5">
        <v>15763.674333508743</v>
      </c>
      <c r="W80" s="5">
        <v>16157.617424690105</v>
      </c>
      <c r="X80" s="5">
        <v>15150.240456696529</v>
      </c>
    </row>
    <row r="81" spans="1:24">
      <c r="A81" s="98" t="s">
        <v>229</v>
      </c>
      <c r="B81" s="98"/>
      <c r="C81" s="86"/>
      <c r="D81" s="55">
        <v>0</v>
      </c>
      <c r="E81" s="55">
        <v>3737.123751218191</v>
      </c>
      <c r="F81" s="55">
        <v>4190.6900243969812</v>
      </c>
      <c r="G81" s="55">
        <v>4767.2936260604574</v>
      </c>
      <c r="H81" s="55">
        <v>5497.7797071743817</v>
      </c>
      <c r="I81" s="55">
        <v>8797.8982411809156</v>
      </c>
      <c r="J81" s="55">
        <v>11279.711490022051</v>
      </c>
      <c r="K81" s="55">
        <v>15542.996090983106</v>
      </c>
      <c r="L81" s="55">
        <v>17094.452547730023</v>
      </c>
      <c r="M81" s="55">
        <v>16917.390440340474</v>
      </c>
      <c r="N81" s="55">
        <v>17695.582144253538</v>
      </c>
      <c r="O81" s="55">
        <v>19523.140094210175</v>
      </c>
      <c r="P81" s="55">
        <v>18973.021793391174</v>
      </c>
      <c r="Q81" s="55">
        <v>19631.054696014446</v>
      </c>
      <c r="R81" s="55">
        <v>40293.598199723703</v>
      </c>
      <c r="S81" s="55">
        <v>42027.413754496156</v>
      </c>
      <c r="T81" s="55">
        <v>41282.059863416885</v>
      </c>
      <c r="U81" s="55">
        <v>42918.110605190355</v>
      </c>
      <c r="V81" s="55">
        <v>42525.460813691454</v>
      </c>
      <c r="W81" s="55">
        <v>44586.728268606043</v>
      </c>
      <c r="X81" s="55">
        <v>44628.183136621643</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153</v>
      </c>
      <c r="B3" s="100"/>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140.88790397000022</v>
      </c>
      <c r="F5" s="5">
        <v>136.4074820350001</v>
      </c>
      <c r="G5" s="5">
        <v>139.13363277000005</v>
      </c>
      <c r="H5" s="5">
        <v>141.48085616500055</v>
      </c>
      <c r="I5" s="5">
        <v>138.75210816499936</v>
      </c>
      <c r="J5" s="5">
        <v>141.41046050999969</v>
      </c>
      <c r="K5" s="5">
        <v>120.75828621999997</v>
      </c>
      <c r="L5" s="5">
        <v>132.42480388500019</v>
      </c>
      <c r="M5" s="5">
        <v>124.64489212999975</v>
      </c>
      <c r="N5" s="5">
        <v>117.84489431000027</v>
      </c>
      <c r="O5" s="5">
        <v>140.33251100000004</v>
      </c>
      <c r="P5" s="5">
        <v>136.1583427599999</v>
      </c>
      <c r="Q5" s="5">
        <v>137.10705370999992</v>
      </c>
      <c r="R5" s="5">
        <v>139.0934462499996</v>
      </c>
      <c r="S5" s="5">
        <v>134.07877131000072</v>
      </c>
      <c r="T5" s="5">
        <v>136.71253161499968</v>
      </c>
      <c r="U5" s="5">
        <v>120.82340919000065</v>
      </c>
      <c r="V5" s="5">
        <v>130.66849438500014</v>
      </c>
      <c r="W5" s="5">
        <v>129.24760414499966</v>
      </c>
      <c r="X5" s="5">
        <v>126.12374604500026</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943.82879678500183</v>
      </c>
      <c r="F8" s="5">
        <v>939.86400733000255</v>
      </c>
      <c r="G8" s="5">
        <v>931.48331820499482</v>
      </c>
      <c r="H8" s="5">
        <v>942.55511784499652</v>
      </c>
      <c r="I8" s="5">
        <v>948.51838938499986</v>
      </c>
      <c r="J8" s="5">
        <v>948.66254210500324</v>
      </c>
      <c r="K8" s="5">
        <v>776.50779414499959</v>
      </c>
      <c r="L8" s="5">
        <v>875.66306104999921</v>
      </c>
      <c r="M8" s="5">
        <v>874.86162689499747</v>
      </c>
      <c r="N8" s="5">
        <v>909.01373165499535</v>
      </c>
      <c r="O8" s="5">
        <v>948.54291491499964</v>
      </c>
      <c r="P8" s="5">
        <v>940.62039695500152</v>
      </c>
      <c r="Q8" s="5">
        <v>930.15744964999658</v>
      </c>
      <c r="R8" s="5">
        <v>939.62450182632119</v>
      </c>
      <c r="S8" s="5">
        <v>929.20400903213795</v>
      </c>
      <c r="T8" s="5">
        <v>940.44800029392297</v>
      </c>
      <c r="U8" s="5">
        <v>776.76297240500003</v>
      </c>
      <c r="V8" s="5">
        <v>873.16705782500196</v>
      </c>
      <c r="W8" s="5">
        <v>865.19595040575814</v>
      </c>
      <c r="X8" s="5">
        <v>909.18959858649191</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1989.4675947433191</v>
      </c>
      <c r="K10" s="5">
        <v>1641.3159737519263</v>
      </c>
      <c r="L10" s="5">
        <v>1979.9346216414428</v>
      </c>
      <c r="M10" s="5">
        <v>1995.0488894090618</v>
      </c>
      <c r="N10" s="5">
        <v>2124.7008377139614</v>
      </c>
      <c r="O10" s="5">
        <v>2140.8438153024704</v>
      </c>
      <c r="P10" s="5">
        <v>2153.2458743742504</v>
      </c>
      <c r="Q10" s="5">
        <v>2170.8580726312912</v>
      </c>
      <c r="R10" s="5">
        <v>2186.5202507726099</v>
      </c>
      <c r="S10" s="5">
        <v>2175.7695673730345</v>
      </c>
      <c r="T10" s="5">
        <v>2129.9931571425823</v>
      </c>
      <c r="U10" s="5">
        <v>1766.2850334012383</v>
      </c>
      <c r="V10" s="5">
        <v>1981.5564087032135</v>
      </c>
      <c r="W10" s="5">
        <v>1976.2645629612437</v>
      </c>
      <c r="X10" s="5">
        <v>2113.5116313410113</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495.83537319999778</v>
      </c>
      <c r="U11" s="5">
        <v>418.67396680000076</v>
      </c>
      <c r="V11" s="5">
        <v>463.60764119999845</v>
      </c>
      <c r="W11" s="5">
        <v>464.80938100000071</v>
      </c>
      <c r="X11" s="5">
        <v>503.27269939999678</v>
      </c>
    </row>
    <row r="12" spans="1:25">
      <c r="A12" s="54" t="s">
        <v>145</v>
      </c>
      <c r="B12" s="54" t="s">
        <v>170</v>
      </c>
      <c r="C12" s="54" t="s">
        <v>171</v>
      </c>
      <c r="D12" s="5">
        <v>0</v>
      </c>
      <c r="E12" s="5">
        <v>0</v>
      </c>
      <c r="F12" s="5">
        <v>0</v>
      </c>
      <c r="G12" s="5">
        <v>0</v>
      </c>
      <c r="H12" s="5">
        <v>0</v>
      </c>
      <c r="I12" s="5">
        <v>0</v>
      </c>
      <c r="J12" s="5">
        <v>0</v>
      </c>
      <c r="K12" s="5">
        <v>1904.1711620296883</v>
      </c>
      <c r="L12" s="5">
        <v>4179.5776785646995</v>
      </c>
      <c r="M12" s="5">
        <v>4252.9664449203528</v>
      </c>
      <c r="N12" s="5">
        <v>4519.4103007290169</v>
      </c>
      <c r="O12" s="5">
        <v>4583.2942968257903</v>
      </c>
      <c r="P12" s="5">
        <v>4453.0674207635875</v>
      </c>
      <c r="Q12" s="5">
        <v>4480.7672710160186</v>
      </c>
      <c r="R12" s="5">
        <v>4624.5662375415877</v>
      </c>
      <c r="S12" s="5">
        <v>5008.9746370616695</v>
      </c>
      <c r="T12" s="5">
        <v>5438.5891382952041</v>
      </c>
      <c r="U12" s="5">
        <v>4650.0795269091386</v>
      </c>
      <c r="V12" s="5">
        <v>5017.1460642182601</v>
      </c>
      <c r="W12" s="5">
        <v>7862.8504866471249</v>
      </c>
      <c r="X12" s="5">
        <v>8380.2209920340501</v>
      </c>
    </row>
    <row r="13" spans="1:25">
      <c r="A13" s="54" t="s">
        <v>128</v>
      </c>
      <c r="B13" s="54" t="s">
        <v>172</v>
      </c>
      <c r="C13" s="54" t="s">
        <v>173</v>
      </c>
      <c r="D13" s="5">
        <v>0</v>
      </c>
      <c r="E13" s="5">
        <v>314.7508367699985</v>
      </c>
      <c r="F13" s="5">
        <v>315.55493034000051</v>
      </c>
      <c r="G13" s="5">
        <v>305.91381552499979</v>
      </c>
      <c r="H13" s="5">
        <v>327.11529797999907</v>
      </c>
      <c r="I13" s="5">
        <v>328.82066023499937</v>
      </c>
      <c r="J13" s="5">
        <v>318.75987569000006</v>
      </c>
      <c r="K13" s="5">
        <v>277.30191913999994</v>
      </c>
      <c r="L13" s="5">
        <v>291.32923492500112</v>
      </c>
      <c r="M13" s="5">
        <v>308.10457426500136</v>
      </c>
      <c r="N13" s="5">
        <v>320.68747314499893</v>
      </c>
      <c r="O13" s="5">
        <v>3042.5790911885438</v>
      </c>
      <c r="P13" s="5">
        <v>3021.5893716246087</v>
      </c>
      <c r="Q13" s="5">
        <v>2941.1217206281899</v>
      </c>
      <c r="R13" s="5">
        <v>5975.386903377399</v>
      </c>
      <c r="S13" s="5">
        <v>6009.5180984999815</v>
      </c>
      <c r="T13" s="5">
        <v>5776.7608268999575</v>
      </c>
      <c r="U13" s="5">
        <v>5081.0857335000055</v>
      </c>
      <c r="V13" s="5">
        <v>5343.8720706000122</v>
      </c>
      <c r="W13" s="5">
        <v>8708.9382338360556</v>
      </c>
      <c r="X13" s="5">
        <v>9055.0322920017916</v>
      </c>
    </row>
    <row r="14" spans="1:25">
      <c r="A14" s="54" t="s">
        <v>128</v>
      </c>
      <c r="B14" s="54" t="s">
        <v>174</v>
      </c>
      <c r="C14" s="54" t="s">
        <v>175</v>
      </c>
      <c r="D14" s="5">
        <v>0</v>
      </c>
      <c r="E14" s="5">
        <v>289.68446387000046</v>
      </c>
      <c r="F14" s="5">
        <v>292.4203535449991</v>
      </c>
      <c r="G14" s="5">
        <v>274.3253770150003</v>
      </c>
      <c r="H14" s="5">
        <v>298.33823916999927</v>
      </c>
      <c r="I14" s="5">
        <v>293.13881834499966</v>
      </c>
      <c r="J14" s="5">
        <v>294.46799972999935</v>
      </c>
      <c r="K14" s="5">
        <v>247.89627320500128</v>
      </c>
      <c r="L14" s="5">
        <v>265.39441985999889</v>
      </c>
      <c r="M14" s="5">
        <v>276.7999341350008</v>
      </c>
      <c r="N14" s="5">
        <v>301.54710498500003</v>
      </c>
      <c r="O14" s="5">
        <v>767.97682680000185</v>
      </c>
      <c r="P14" s="5">
        <v>765.24693869999783</v>
      </c>
      <c r="Q14" s="5">
        <v>721.86336059999894</v>
      </c>
      <c r="R14" s="5">
        <v>779.32193969999912</v>
      </c>
      <c r="S14" s="5">
        <v>755.85958740000103</v>
      </c>
      <c r="T14" s="5">
        <v>753.49767330000282</v>
      </c>
      <c r="U14" s="5">
        <v>651.09260160000099</v>
      </c>
      <c r="V14" s="5">
        <v>691.27191630000141</v>
      </c>
      <c r="W14" s="5">
        <v>707.72197889999813</v>
      </c>
      <c r="X14" s="5">
        <v>771.44769810000594</v>
      </c>
    </row>
    <row r="15" spans="1:25">
      <c r="A15" s="54" t="s">
        <v>128</v>
      </c>
      <c r="B15" s="54" t="s">
        <v>176</v>
      </c>
      <c r="C15" s="54" t="s">
        <v>177</v>
      </c>
      <c r="D15" s="5">
        <v>0</v>
      </c>
      <c r="E15" s="5">
        <v>373.38696525000182</v>
      </c>
      <c r="F15" s="5">
        <v>366.6412261499986</v>
      </c>
      <c r="G15" s="5">
        <v>363.20167305000126</v>
      </c>
      <c r="H15" s="5">
        <v>382.31036189999986</v>
      </c>
      <c r="I15" s="5">
        <v>378.3423164999985</v>
      </c>
      <c r="J15" s="5">
        <v>379.06856385000026</v>
      </c>
      <c r="K15" s="5">
        <v>327.77379914999921</v>
      </c>
      <c r="L15" s="5">
        <v>340.79380934999824</v>
      </c>
      <c r="M15" s="5">
        <v>364.13009445000057</v>
      </c>
      <c r="N15" s="5">
        <v>380.15998485000011</v>
      </c>
      <c r="O15" s="5">
        <v>378.05639489999919</v>
      </c>
      <c r="P15" s="5">
        <v>364.55663700000099</v>
      </c>
      <c r="Q15" s="5">
        <v>360.27184094999944</v>
      </c>
      <c r="R15" s="5">
        <v>5252.5101923079828</v>
      </c>
      <c r="S15" s="5">
        <v>5554.600969057863</v>
      </c>
      <c r="T15" s="5">
        <v>5523.4536521585942</v>
      </c>
      <c r="U15" s="5">
        <v>4844.8906924000257</v>
      </c>
      <c r="V15" s="5">
        <v>5018.6908815999905</v>
      </c>
      <c r="W15" s="5">
        <v>5337.1633210565305</v>
      </c>
      <c r="X15" s="5">
        <v>5559.4562162714592</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1548.1859034000042</v>
      </c>
      <c r="S18" s="5">
        <v>1569.589118399997</v>
      </c>
      <c r="T18" s="5">
        <v>1618.2149303999984</v>
      </c>
      <c r="U18" s="5">
        <v>1492.7923829999913</v>
      </c>
      <c r="V18" s="5">
        <v>1520.3299368000007</v>
      </c>
      <c r="W18" s="5">
        <v>1525.0590473999998</v>
      </c>
      <c r="X18" s="5">
        <v>1515.9032868000027</v>
      </c>
    </row>
    <row r="19" spans="1:24">
      <c r="A19" s="54" t="s">
        <v>128</v>
      </c>
      <c r="B19" s="54" t="s">
        <v>184</v>
      </c>
      <c r="C19" s="54" t="s">
        <v>185</v>
      </c>
      <c r="D19" s="5">
        <v>0</v>
      </c>
      <c r="E19" s="5">
        <v>0</v>
      </c>
      <c r="F19" s="5">
        <v>0</v>
      </c>
      <c r="G19" s="5">
        <v>0</v>
      </c>
      <c r="H19" s="5">
        <v>0</v>
      </c>
      <c r="I19" s="5">
        <v>0</v>
      </c>
      <c r="J19" s="5">
        <v>0</v>
      </c>
      <c r="K19" s="5">
        <v>0</v>
      </c>
      <c r="L19" s="5">
        <v>0</v>
      </c>
      <c r="M19" s="5">
        <v>0</v>
      </c>
      <c r="N19" s="5">
        <v>0</v>
      </c>
      <c r="O19" s="5">
        <v>801.97007018784677</v>
      </c>
      <c r="P19" s="5">
        <v>818.02005512134633</v>
      </c>
      <c r="Q19" s="5">
        <v>785.20531032937788</v>
      </c>
      <c r="R19" s="5">
        <v>805.53852065257229</v>
      </c>
      <c r="S19" s="5">
        <v>808.64894853779504</v>
      </c>
      <c r="T19" s="5">
        <v>2572.9517259999884</v>
      </c>
      <c r="U19" s="5">
        <v>2310.2304669999994</v>
      </c>
      <c r="V19" s="5">
        <v>2399.2400589999802</v>
      </c>
      <c r="W19" s="5">
        <v>2449.2743870000049</v>
      </c>
      <c r="X19" s="5">
        <v>2415.3012580000004</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305.01419795999902</v>
      </c>
      <c r="I23" s="5">
        <v>628.74199727999803</v>
      </c>
      <c r="J23" s="5">
        <v>971.65470707999771</v>
      </c>
      <c r="K23" s="5">
        <v>919.7124860799978</v>
      </c>
      <c r="L23" s="5">
        <v>952.23307037999882</v>
      </c>
      <c r="M23" s="5">
        <v>956.81409539999527</v>
      </c>
      <c r="N23" s="5">
        <v>950.92596234000132</v>
      </c>
      <c r="O23" s="5">
        <v>1020.1815843487667</v>
      </c>
      <c r="P23" s="5">
        <v>974.20561473570831</v>
      </c>
      <c r="Q23" s="5">
        <v>949.15271937647253</v>
      </c>
      <c r="R23" s="5">
        <v>972.99425106000467</v>
      </c>
      <c r="S23" s="5">
        <v>985.14514651425179</v>
      </c>
      <c r="T23" s="5">
        <v>1014.4969609747143</v>
      </c>
      <c r="U23" s="5">
        <v>925.95313944000179</v>
      </c>
      <c r="V23" s="5">
        <v>952.12848982000162</v>
      </c>
      <c r="W23" s="5">
        <v>952.70916052309678</v>
      </c>
      <c r="X23" s="5">
        <v>940.28376195538056</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846.33330798012878</v>
      </c>
      <c r="U24" s="5">
        <v>751.74641004674231</v>
      </c>
      <c r="V24" s="5">
        <v>872.60993519999715</v>
      </c>
      <c r="W24" s="5">
        <v>874.11643506919427</v>
      </c>
      <c r="X24" s="5">
        <v>867.50938043783117</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205.24136870000027</v>
      </c>
      <c r="L27" s="5">
        <v>466.83414558000112</v>
      </c>
      <c r="M27" s="5">
        <v>460.87832802000207</v>
      </c>
      <c r="N27" s="5">
        <v>449.62521494000055</v>
      </c>
      <c r="O27" s="5">
        <v>499.68218321999905</v>
      </c>
      <c r="P27" s="5">
        <v>467.05170732000227</v>
      </c>
      <c r="Q27" s="5">
        <v>452.96208458487439</v>
      </c>
      <c r="R27" s="5">
        <v>520.32847305999815</v>
      </c>
      <c r="S27" s="5">
        <v>514.09509711999931</v>
      </c>
      <c r="T27" s="5">
        <v>494.57919233657276</v>
      </c>
      <c r="U27" s="5">
        <v>454.8895999999977</v>
      </c>
      <c r="V27" s="5">
        <v>467.80642370000419</v>
      </c>
      <c r="W27" s="5">
        <v>450.36646102179037</v>
      </c>
      <c r="X27" s="5">
        <v>436.86635344000069</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1495.5296608737792</v>
      </c>
      <c r="S29" s="5">
        <v>2432.7505691838332</v>
      </c>
      <c r="T29" s="5">
        <v>2603.2346458821335</v>
      </c>
      <c r="U29" s="5">
        <v>2432.2914319788351</v>
      </c>
      <c r="V29" s="5">
        <v>2460.9202100037032</v>
      </c>
      <c r="W29" s="5">
        <v>2426.6726993836951</v>
      </c>
      <c r="X29" s="5">
        <v>2487.7303154182664</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1716.2759693355767</v>
      </c>
      <c r="P34" s="5">
        <v>2115.7290414479371</v>
      </c>
      <c r="Q34" s="5">
        <v>2183.3972235355072</v>
      </c>
      <c r="R34" s="5">
        <v>2160.7363234890313</v>
      </c>
      <c r="S34" s="5">
        <v>2200.117549026379</v>
      </c>
      <c r="T34" s="5">
        <v>2211.9328613207499</v>
      </c>
      <c r="U34" s="5">
        <v>2068.2536262754506</v>
      </c>
      <c r="V34" s="5">
        <v>2116.6100518639478</v>
      </c>
      <c r="W34" s="5">
        <v>2231.7366208449839</v>
      </c>
      <c r="X34" s="5">
        <v>2295.1536793606679</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229</v>
      </c>
      <c r="B40" s="98"/>
      <c r="C40" s="86"/>
      <c r="D40" s="55">
        <v>0</v>
      </c>
      <c r="E40" s="55">
        <v>2062.5389666450028</v>
      </c>
      <c r="F40" s="55">
        <v>2050.8879994000008</v>
      </c>
      <c r="G40" s="55">
        <v>2014.0578165649963</v>
      </c>
      <c r="H40" s="55">
        <v>2396.8140710199941</v>
      </c>
      <c r="I40" s="55">
        <v>2716.3142899099948</v>
      </c>
      <c r="J40" s="55">
        <v>5043.4917437083195</v>
      </c>
      <c r="K40" s="55">
        <v>6420.6790624216119</v>
      </c>
      <c r="L40" s="55">
        <v>9484.184845236141</v>
      </c>
      <c r="M40" s="55">
        <v>9614.2488796244124</v>
      </c>
      <c r="N40" s="55">
        <v>10073.915504667975</v>
      </c>
      <c r="O40" s="55">
        <v>16039.735658023994</v>
      </c>
      <c r="P40" s="55">
        <v>16209.491400802443</v>
      </c>
      <c r="Q40" s="55">
        <v>16112.864107011726</v>
      </c>
      <c r="R40" s="55">
        <v>27400.336604311291</v>
      </c>
      <c r="S40" s="55">
        <v>29078.352068516942</v>
      </c>
      <c r="T40" s="55">
        <v>32557.033977799547</v>
      </c>
      <c r="U40" s="55">
        <v>28745.850993946435</v>
      </c>
      <c r="V40" s="55">
        <v>30309.625641219118</v>
      </c>
      <c r="W40" s="55">
        <v>36962.126330194471</v>
      </c>
      <c r="X40" s="55">
        <v>38377.002909191957</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2084.4208712315558</v>
      </c>
      <c r="J44" s="5">
        <v>3102.0785104190445</v>
      </c>
      <c r="K44" s="5">
        <v>2956.0668773849125</v>
      </c>
      <c r="L44" s="5">
        <v>2959.6216417673195</v>
      </c>
      <c r="M44" s="5">
        <v>2899.8850604278814</v>
      </c>
      <c r="N44" s="5">
        <v>2901.5590229151694</v>
      </c>
      <c r="O44" s="5">
        <v>3124.4276808611762</v>
      </c>
      <c r="P44" s="5">
        <v>2833.7489052870405</v>
      </c>
      <c r="Q44" s="5">
        <v>2926.2966394901455</v>
      </c>
      <c r="R44" s="5">
        <v>3059.7557384193474</v>
      </c>
      <c r="S44" s="5">
        <v>3011.7032655814974</v>
      </c>
      <c r="T44" s="5">
        <v>7732.7864553545551</v>
      </c>
      <c r="U44" s="5">
        <v>7185.2137972247183</v>
      </c>
      <c r="V44" s="5">
        <v>7592.0865134452088</v>
      </c>
      <c r="W44" s="5">
        <v>7562.267602924805</v>
      </c>
      <c r="X44" s="5">
        <v>7429.3878682854302</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3550.3339025545097</v>
      </c>
      <c r="S47" s="5">
        <v>3667.4850594338932</v>
      </c>
      <c r="T47" s="5">
        <v>3517.3578722746474</v>
      </c>
      <c r="U47" s="5">
        <v>3500.6341159342396</v>
      </c>
      <c r="V47" s="5">
        <v>3407.3772132048834</v>
      </c>
      <c r="W47" s="5">
        <v>3489.8620817542273</v>
      </c>
      <c r="X47" s="5">
        <v>3637.4661711274439</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2433.3821138198814</v>
      </c>
      <c r="L49" s="5">
        <v>2401.6522233021201</v>
      </c>
      <c r="M49" s="5">
        <v>2284.9108197948963</v>
      </c>
      <c r="N49" s="5">
        <v>2299.347806913248</v>
      </c>
      <c r="O49" s="5">
        <v>2339.6918232390922</v>
      </c>
      <c r="P49" s="5">
        <v>2246.4894468887314</v>
      </c>
      <c r="Q49" s="5">
        <v>2387.7440099115561</v>
      </c>
      <c r="R49" s="5">
        <v>3177.2425551614292</v>
      </c>
      <c r="S49" s="5">
        <v>3370.0030677350542</v>
      </c>
      <c r="T49" s="5">
        <v>3195.4802246256022</v>
      </c>
      <c r="U49" s="5">
        <v>3327.1812097568186</v>
      </c>
      <c r="V49" s="5">
        <v>3319.4744750156892</v>
      </c>
      <c r="W49" s="5">
        <v>3196.8549520001125</v>
      </c>
      <c r="X49" s="5">
        <v>3144.4801837459795</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882.38279174999673</v>
      </c>
      <c r="S50" s="5">
        <v>927.72502526456913</v>
      </c>
      <c r="T50" s="5">
        <v>844.27544130532829</v>
      </c>
      <c r="U50" s="5">
        <v>885.61395403494112</v>
      </c>
      <c r="V50" s="5">
        <v>889.28655483087346</v>
      </c>
      <c r="W50" s="5">
        <v>885.86641527705865</v>
      </c>
      <c r="X50" s="5">
        <v>831.62514918218289</v>
      </c>
    </row>
    <row r="51" spans="1:24">
      <c r="A51" s="54" t="s">
        <v>145</v>
      </c>
      <c r="B51" s="54" t="s">
        <v>170</v>
      </c>
      <c r="C51" s="54" t="s">
        <v>171</v>
      </c>
      <c r="D51" s="5">
        <v>0</v>
      </c>
      <c r="E51" s="5">
        <v>1814.2704025023513</v>
      </c>
      <c r="F51" s="5">
        <v>1805.4759202499924</v>
      </c>
      <c r="G51" s="5">
        <v>1760.1074354244781</v>
      </c>
      <c r="H51" s="5">
        <v>1819.76660144124</v>
      </c>
      <c r="I51" s="5">
        <v>1953.2279612499992</v>
      </c>
      <c r="J51" s="5">
        <v>1811.2455607434581</v>
      </c>
      <c r="K51" s="5">
        <v>1863.3074944114799</v>
      </c>
      <c r="L51" s="5">
        <v>1808.4358884131227</v>
      </c>
      <c r="M51" s="5">
        <v>1773.9706444340409</v>
      </c>
      <c r="N51" s="5">
        <v>1695.0634204952175</v>
      </c>
      <c r="O51" s="5">
        <v>1774.2884474772111</v>
      </c>
      <c r="P51" s="5">
        <v>1788.138513852118</v>
      </c>
      <c r="Q51" s="5">
        <v>1761.2226296869787</v>
      </c>
      <c r="R51" s="5">
        <v>4997.7299008787168</v>
      </c>
      <c r="S51" s="5">
        <v>6728.5861784700855</v>
      </c>
      <c r="T51" s="5">
        <v>9791.1427419934807</v>
      </c>
      <c r="U51" s="5">
        <v>10303.312916080864</v>
      </c>
      <c r="V51" s="5">
        <v>9965.6978062056987</v>
      </c>
      <c r="W51" s="5">
        <v>10518.286264413813</v>
      </c>
      <c r="X51" s="5">
        <v>9845.0913204597182</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2305.4072969999092</v>
      </c>
      <c r="S53" s="5">
        <v>2326.7069216523646</v>
      </c>
      <c r="T53" s="5">
        <v>6517.8164265878622</v>
      </c>
      <c r="U53" s="5">
        <v>7576.9017970521463</v>
      </c>
      <c r="V53" s="5">
        <v>6881.3660534569799</v>
      </c>
      <c r="W53" s="5">
        <v>6844.1861297129872</v>
      </c>
      <c r="X53" s="5">
        <v>6336.6424507157353</v>
      </c>
    </row>
    <row r="54" spans="1:24">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2570.9825994327925</v>
      </c>
      <c r="S54" s="5">
        <v>2535.3081698069409</v>
      </c>
      <c r="T54" s="5">
        <v>2415.6146453142046</v>
      </c>
      <c r="U54" s="5">
        <v>2686.0805278958096</v>
      </c>
      <c r="V54" s="5">
        <v>2427.7915778487622</v>
      </c>
      <c r="W54" s="5">
        <v>2473.7148863887087</v>
      </c>
      <c r="X54" s="5">
        <v>2328.3782872232796</v>
      </c>
    </row>
    <row r="55" spans="1:24">
      <c r="A55" s="54" t="s">
        <v>128</v>
      </c>
      <c r="B55" s="54" t="s">
        <v>178</v>
      </c>
      <c r="C55" s="54" t="s">
        <v>179</v>
      </c>
      <c r="D55" s="5">
        <v>0</v>
      </c>
      <c r="E55" s="5">
        <v>786.27058424039308</v>
      </c>
      <c r="F55" s="5">
        <v>817.38211370100032</v>
      </c>
      <c r="G55" s="5">
        <v>826.85540023998465</v>
      </c>
      <c r="H55" s="5">
        <v>851.14869966099639</v>
      </c>
      <c r="I55" s="5">
        <v>766.03092132549477</v>
      </c>
      <c r="J55" s="5">
        <v>776.26752057644569</v>
      </c>
      <c r="K55" s="5">
        <v>806.71247270365086</v>
      </c>
      <c r="L55" s="5">
        <v>755.96976716560937</v>
      </c>
      <c r="M55" s="5">
        <v>811.46786240506538</v>
      </c>
      <c r="N55" s="5">
        <v>843.28934836181406</v>
      </c>
      <c r="O55" s="5">
        <v>754.04461026777381</v>
      </c>
      <c r="P55" s="5">
        <v>804.84902494554785</v>
      </c>
      <c r="Q55" s="5">
        <v>814.16521919427225</v>
      </c>
      <c r="R55" s="5">
        <v>791.84736238640869</v>
      </c>
      <c r="S55" s="5">
        <v>718.91614036500914</v>
      </c>
      <c r="T55" s="5">
        <v>729.90787583935696</v>
      </c>
      <c r="U55" s="5">
        <v>790.96305143399877</v>
      </c>
      <c r="V55" s="5">
        <v>731.80531421054752</v>
      </c>
      <c r="W55" s="5">
        <v>777.81939729678538</v>
      </c>
      <c r="X55" s="5">
        <v>806.81632467359168</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638.14363685100545</v>
      </c>
      <c r="S60" s="5">
        <v>600.49146402173756</v>
      </c>
      <c r="T60" s="5">
        <v>551.83109328254852</v>
      </c>
      <c r="U60" s="5">
        <v>589.85726397809617</v>
      </c>
      <c r="V60" s="5">
        <v>567.55295508031804</v>
      </c>
      <c r="W60" s="5">
        <v>864.67007786686531</v>
      </c>
      <c r="X60" s="5">
        <v>922.81982509588011</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690.75071199528622</v>
      </c>
      <c r="F63" s="5">
        <v>670.25419823981929</v>
      </c>
      <c r="G63" s="5">
        <v>694.32405686216828</v>
      </c>
      <c r="H63" s="5">
        <v>731.00505375487785</v>
      </c>
      <c r="I63" s="5">
        <v>1509.221342936225</v>
      </c>
      <c r="J63" s="5">
        <v>1470.2504341893236</v>
      </c>
      <c r="K63" s="5">
        <v>1470.7765976311287</v>
      </c>
      <c r="L63" s="5">
        <v>1455.0446125599178</v>
      </c>
      <c r="M63" s="5">
        <v>1417.8589498680285</v>
      </c>
      <c r="N63" s="5">
        <v>1552.3244358048605</v>
      </c>
      <c r="O63" s="5">
        <v>1416.9289587073943</v>
      </c>
      <c r="P63" s="5">
        <v>1387.4322634918169</v>
      </c>
      <c r="Q63" s="5">
        <v>1357.9549383017393</v>
      </c>
      <c r="R63" s="5">
        <v>1480.3300143756435</v>
      </c>
      <c r="S63" s="5">
        <v>1472.6318835599186</v>
      </c>
      <c r="T63" s="5">
        <v>2268.6919511237529</v>
      </c>
      <c r="U63" s="5">
        <v>2429.8903413882945</v>
      </c>
      <c r="V63" s="5">
        <v>2358.5429366031753</v>
      </c>
      <c r="W63" s="5">
        <v>2312.9872093823014</v>
      </c>
      <c r="X63" s="5">
        <v>2513.6888956157845</v>
      </c>
    </row>
    <row r="64" spans="1:24">
      <c r="A64" s="54" t="s">
        <v>146</v>
      </c>
      <c r="B64" s="54" t="s">
        <v>196</v>
      </c>
      <c r="C64" s="54" t="s">
        <v>197</v>
      </c>
      <c r="D64" s="5">
        <v>0</v>
      </c>
      <c r="E64" s="5">
        <v>454.29988106159612</v>
      </c>
      <c r="F64" s="5">
        <v>466.32754782356687</v>
      </c>
      <c r="G64" s="5">
        <v>490.70302997058167</v>
      </c>
      <c r="H64" s="5">
        <v>510.35228957159967</v>
      </c>
      <c r="I64" s="5">
        <v>760.80680846999667</v>
      </c>
      <c r="J64" s="5">
        <v>684.50918042305852</v>
      </c>
      <c r="K64" s="5">
        <v>1309.1236340681073</v>
      </c>
      <c r="L64" s="5">
        <v>2409.8739577278238</v>
      </c>
      <c r="M64" s="5">
        <v>2348.088143563401</v>
      </c>
      <c r="N64" s="5">
        <v>2659.0100371299104</v>
      </c>
      <c r="O64" s="5">
        <v>2198.4737301804812</v>
      </c>
      <c r="P64" s="5">
        <v>2237.6801091512234</v>
      </c>
      <c r="Q64" s="5">
        <v>2358.1693801852007</v>
      </c>
      <c r="R64" s="5">
        <v>2449.6699007896896</v>
      </c>
      <c r="S64" s="5">
        <v>2401.1420836715301</v>
      </c>
      <c r="T64" s="5">
        <v>2216.7825745989885</v>
      </c>
      <c r="U64" s="5">
        <v>2322.4301257500051</v>
      </c>
      <c r="V64" s="5">
        <v>2426.7124378226413</v>
      </c>
      <c r="W64" s="5">
        <v>2364.2867469285334</v>
      </c>
      <c r="X64" s="5">
        <v>2685.526987624723</v>
      </c>
    </row>
    <row r="65" spans="1:24">
      <c r="A65" s="54" t="s">
        <v>146</v>
      </c>
      <c r="B65" s="54" t="s">
        <v>198</v>
      </c>
      <c r="C65" s="54" t="s">
        <v>199</v>
      </c>
      <c r="D65" s="5">
        <v>0</v>
      </c>
      <c r="E65" s="5">
        <v>0</v>
      </c>
      <c r="F65" s="5">
        <v>0</v>
      </c>
      <c r="G65" s="5">
        <v>0</v>
      </c>
      <c r="H65" s="5">
        <v>0</v>
      </c>
      <c r="I65" s="5">
        <v>0</v>
      </c>
      <c r="J65" s="5">
        <v>0</v>
      </c>
      <c r="K65" s="5">
        <v>456.24203335540517</v>
      </c>
      <c r="L65" s="5">
        <v>539.12898600000028</v>
      </c>
      <c r="M65" s="5">
        <v>535.55621470000017</v>
      </c>
      <c r="N65" s="5">
        <v>609.53783261189506</v>
      </c>
      <c r="O65" s="5">
        <v>542.54432301212466</v>
      </c>
      <c r="P65" s="5">
        <v>514.0963939184179</v>
      </c>
      <c r="Q65" s="5">
        <v>556.24479818753093</v>
      </c>
      <c r="R65" s="5">
        <v>556.64330266974127</v>
      </c>
      <c r="S65" s="5">
        <v>521.99397439046334</v>
      </c>
      <c r="T65" s="5">
        <v>537.14951804452755</v>
      </c>
      <c r="U65" s="5">
        <v>550.79629949999821</v>
      </c>
      <c r="V65" s="5">
        <v>531.77983137299509</v>
      </c>
      <c r="W65" s="5">
        <v>528.72607490061671</v>
      </c>
      <c r="X65" s="5">
        <v>603.31374190000122</v>
      </c>
    </row>
    <row r="66" spans="1:24">
      <c r="A66" s="54" t="s">
        <v>146</v>
      </c>
      <c r="B66" s="54" t="s">
        <v>200</v>
      </c>
      <c r="C66" s="54" t="s">
        <v>201</v>
      </c>
      <c r="D66" s="5">
        <v>0</v>
      </c>
      <c r="E66" s="5">
        <v>0</v>
      </c>
      <c r="F66" s="5">
        <v>0</v>
      </c>
      <c r="G66" s="5">
        <v>0</v>
      </c>
      <c r="H66" s="5">
        <v>0</v>
      </c>
      <c r="I66" s="5">
        <v>108.08679759626281</v>
      </c>
      <c r="J66" s="5">
        <v>1132.3400504220019</v>
      </c>
      <c r="K66" s="5">
        <v>1066.7025355349401</v>
      </c>
      <c r="L66" s="5">
        <v>1042.7908518946324</v>
      </c>
      <c r="M66" s="5">
        <v>1002.3545159713109</v>
      </c>
      <c r="N66" s="5">
        <v>1089.2834283580887</v>
      </c>
      <c r="O66" s="5">
        <v>1098.7855962836798</v>
      </c>
      <c r="P66" s="5">
        <v>1029.1455174278281</v>
      </c>
      <c r="Q66" s="5">
        <v>999.41619100000048</v>
      </c>
      <c r="R66" s="5">
        <v>1075.3367428000013</v>
      </c>
      <c r="S66" s="5">
        <v>1065.5385200217499</v>
      </c>
      <c r="T66" s="5">
        <v>1154.2455606000005</v>
      </c>
      <c r="U66" s="5">
        <v>1154.1910931999937</v>
      </c>
      <c r="V66" s="5">
        <v>1090.5171139526435</v>
      </c>
      <c r="W66" s="5">
        <v>1065.9455797999988</v>
      </c>
      <c r="X66" s="5">
        <v>1154.9904765999988</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0</v>
      </c>
      <c r="T67" s="5">
        <v>412.24508914132321</v>
      </c>
      <c r="U67" s="5">
        <v>450.03289642557689</v>
      </c>
      <c r="V67" s="5">
        <v>2632.4910435154197</v>
      </c>
      <c r="W67" s="5">
        <v>2422.6660803499512</v>
      </c>
      <c r="X67" s="5">
        <v>2672.1866508973267</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775.12266286304259</v>
      </c>
      <c r="S69" s="5">
        <v>746.87447681322226</v>
      </c>
      <c r="T69" s="5">
        <v>837.39170077428116</v>
      </c>
      <c r="U69" s="5">
        <v>899.45447850486869</v>
      </c>
      <c r="V69" s="5">
        <v>898.98465711713197</v>
      </c>
      <c r="W69" s="5">
        <v>1965.5252634810811</v>
      </c>
      <c r="X69" s="5">
        <v>2064.0557148609091</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440.63373493372734</v>
      </c>
      <c r="G78" s="5">
        <v>1032.4616080041274</v>
      </c>
      <c r="H78" s="5">
        <v>1645.4142643133853</v>
      </c>
      <c r="I78" s="5">
        <v>2317.7079609433667</v>
      </c>
      <c r="J78" s="5">
        <v>2891.7203286129052</v>
      </c>
      <c r="K78" s="5">
        <v>3570.27183308333</v>
      </c>
      <c r="L78" s="5">
        <v>4029.1632451295318</v>
      </c>
      <c r="M78" s="5">
        <v>4420.0465461946551</v>
      </c>
      <c r="N78" s="5">
        <v>5447.7014176645935</v>
      </c>
      <c r="O78" s="5">
        <v>5781.0129042417893</v>
      </c>
      <c r="P78" s="5">
        <v>6147.8121934596229</v>
      </c>
      <c r="Q78" s="5">
        <v>6937.3028690998044</v>
      </c>
      <c r="R78" s="5">
        <v>7575.216920718718</v>
      </c>
      <c r="S78" s="5">
        <v>8163.8212723216275</v>
      </c>
      <c r="T78" s="5">
        <v>8750.8868223204718</v>
      </c>
      <c r="U78" s="5">
        <v>9110.8103162262141</v>
      </c>
      <c r="V78" s="5">
        <v>9583.1244995973721</v>
      </c>
      <c r="W78" s="5">
        <v>8678.4553439372648</v>
      </c>
      <c r="X78" s="5">
        <v>9065.2102788247066</v>
      </c>
    </row>
    <row r="79" spans="1:24">
      <c r="A79" s="98" t="s">
        <v>229</v>
      </c>
      <c r="B79" s="98"/>
      <c r="C79" s="86"/>
      <c r="D79" s="55">
        <v>0</v>
      </c>
      <c r="E79" s="55">
        <v>3745.5915797996267</v>
      </c>
      <c r="F79" s="55">
        <v>4200.0735149481061</v>
      </c>
      <c r="G79" s="55">
        <v>4804.4515305013392</v>
      </c>
      <c r="H79" s="55">
        <v>5557.6869087420991</v>
      </c>
      <c r="I79" s="55">
        <v>9499.5026637529008</v>
      </c>
      <c r="J79" s="55">
        <v>11868.411585386239</v>
      </c>
      <c r="K79" s="55">
        <v>15932.585591992836</v>
      </c>
      <c r="L79" s="55">
        <v>17401.681173960074</v>
      </c>
      <c r="M79" s="55">
        <v>17494.13875735928</v>
      </c>
      <c r="N79" s="55">
        <v>19097.116750254798</v>
      </c>
      <c r="O79" s="55">
        <v>19030.198074270724</v>
      </c>
      <c r="P79" s="55">
        <v>18989.392368422348</v>
      </c>
      <c r="Q79" s="55">
        <v>20098.516675057228</v>
      </c>
      <c r="R79" s="55">
        <v>35886.14532865095</v>
      </c>
      <c r="S79" s="55">
        <v>38258.927503109662</v>
      </c>
      <c r="T79" s="55">
        <v>51473.605993180929</v>
      </c>
      <c r="U79" s="55">
        <v>53763.364184386584</v>
      </c>
      <c r="V79" s="55">
        <v>55304.590983280345</v>
      </c>
      <c r="W79" s="55">
        <v>55952.12010641511</v>
      </c>
      <c r="X79" s="55">
        <v>56041.680326832684</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2008.6468251270023</v>
      </c>
      <c r="C4" s="5">
        <v>125.20702413343213</v>
      </c>
      <c r="D4" s="5">
        <v>123.72577939778311</v>
      </c>
      <c r="E4" s="5">
        <v>122.25622749731033</v>
      </c>
      <c r="F4" s="5">
        <v>117.57714217369806</v>
      </c>
      <c r="G4" s="5">
        <v>115.16205587715129</v>
      </c>
      <c r="H4" s="5">
        <v>110.42894632759271</v>
      </c>
      <c r="I4" s="5">
        <v>114.02859794081253</v>
      </c>
      <c r="J4" s="5">
        <v>103.1394127610352</v>
      </c>
      <c r="K4" s="5">
        <v>99.423300839300566</v>
      </c>
      <c r="L4" s="5">
        <v>101.89005239340497</v>
      </c>
      <c r="M4" s="5">
        <v>96.909416449121338</v>
      </c>
      <c r="N4" s="5">
        <v>91.968491120312535</v>
      </c>
      <c r="O4" s="5">
        <v>93.211417440026338</v>
      </c>
      <c r="P4" s="5">
        <v>92.08842310317182</v>
      </c>
      <c r="Q4" s="5">
        <v>70.286687592518575</v>
      </c>
      <c r="R4" s="5">
        <v>68.83009271066588</v>
      </c>
      <c r="S4" s="5">
        <v>73.004020237795586</v>
      </c>
      <c r="T4" s="5">
        <v>70.232468629375489</v>
      </c>
      <c r="U4" s="5">
        <v>71.426740937407232</v>
      </c>
      <c r="V4" s="5">
        <v>74.697807411016782</v>
      </c>
      <c r="W4" s="5">
        <v>73.152720154069627</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1931.0670699138445</v>
      </c>
      <c r="C4" s="5">
        <v>125.20708407634282</v>
      </c>
      <c r="D4" s="5">
        <v>123.80684003048079</v>
      </c>
      <c r="E4" s="5">
        <v>122.33693211021595</v>
      </c>
      <c r="F4" s="5">
        <v>118.21317479524033</v>
      </c>
      <c r="G4" s="5">
        <v>116.55036036633281</v>
      </c>
      <c r="H4" s="5">
        <v>110.35410942319569</v>
      </c>
      <c r="I4" s="5">
        <v>114.52160914450565</v>
      </c>
      <c r="J4" s="5">
        <v>101.84121012274704</v>
      </c>
      <c r="K4" s="5">
        <v>99.141723347387426</v>
      </c>
      <c r="L4" s="5">
        <v>101.49462553517205</v>
      </c>
      <c r="M4" s="5">
        <v>93.701196289134487</v>
      </c>
      <c r="N4" s="5">
        <v>93.265639837068761</v>
      </c>
      <c r="O4" s="5">
        <v>95.108691691774283</v>
      </c>
      <c r="P4" s="5">
        <v>91.471115919859059</v>
      </c>
      <c r="Q4" s="5">
        <v>68.573543414109011</v>
      </c>
      <c r="R4" s="5">
        <v>64.784992593548438</v>
      </c>
      <c r="S4" s="5">
        <v>58.791253194269167</v>
      </c>
      <c r="T4" s="5">
        <v>58.239360311530078</v>
      </c>
      <c r="U4" s="5">
        <v>59.029619857285113</v>
      </c>
      <c r="V4" s="5">
        <v>58.489661998842493</v>
      </c>
      <c r="W4" s="5">
        <v>56.144325854803192</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403130.35122661886</v>
      </c>
      <c r="D4" s="5">
        <v>388223.30486081133</v>
      </c>
      <c r="E4" s="5">
        <v>386913.93607597309</v>
      </c>
      <c r="F4" s="5">
        <v>373712.40082999796</v>
      </c>
      <c r="G4" s="5">
        <v>372830.62697324506</v>
      </c>
      <c r="H4" s="5">
        <v>358283.07684985781</v>
      </c>
      <c r="I4" s="5">
        <v>362188.65511998383</v>
      </c>
      <c r="J4" s="5">
        <v>331638.53458125313</v>
      </c>
      <c r="K4" s="5">
        <v>322773.69174888707</v>
      </c>
      <c r="L4" s="5">
        <v>335540.53263798991</v>
      </c>
      <c r="M4" s="5">
        <v>333457.91372643528</v>
      </c>
      <c r="N4" s="5">
        <v>303249.51679942867</v>
      </c>
      <c r="O4" s="5">
        <v>308379.44577454095</v>
      </c>
      <c r="P4" s="5">
        <v>307992.44288838172</v>
      </c>
      <c r="Q4" s="5">
        <v>199977.7152064273</v>
      </c>
      <c r="R4" s="5">
        <v>187418.54792000592</v>
      </c>
      <c r="S4" s="5">
        <v>160755.70411642946</v>
      </c>
      <c r="T4" s="5">
        <v>162500.64854326152</v>
      </c>
      <c r="U4" s="5">
        <v>163148.2333518872</v>
      </c>
      <c r="V4" s="5">
        <v>163303.16333127802</v>
      </c>
      <c r="W4" s="5">
        <v>163571.145045285</v>
      </c>
      <c r="X4" s="19"/>
    </row>
    <row r="5" spans="1:24">
      <c r="A5" s="6" t="s">
        <v>77</v>
      </c>
      <c r="B5" s="6" t="s">
        <v>114</v>
      </c>
      <c r="C5" s="5">
        <v>135114.44605664891</v>
      </c>
      <c r="D5" s="5">
        <v>140984.43420411699</v>
      </c>
      <c r="E5" s="5">
        <v>139879.32962143514</v>
      </c>
      <c r="F5" s="5">
        <v>133889.55290506102</v>
      </c>
      <c r="G5" s="5">
        <v>126790.77632714262</v>
      </c>
      <c r="H5" s="5">
        <v>120943.90686479498</v>
      </c>
      <c r="I5" s="5">
        <v>130634.03226645842</v>
      </c>
      <c r="J5" s="5">
        <v>115101.02274552638</v>
      </c>
      <c r="K5" s="5">
        <v>109436.86028440754</v>
      </c>
      <c r="L5" s="5">
        <v>109735.58696769361</v>
      </c>
      <c r="M5" s="5">
        <v>94293.641472604926</v>
      </c>
      <c r="N5" s="5">
        <v>86514.21383505009</v>
      </c>
      <c r="O5" s="5">
        <v>87733.672655817849</v>
      </c>
      <c r="P5" s="5">
        <v>85461.051419421536</v>
      </c>
      <c r="Q5" s="5">
        <v>83639.378907246501</v>
      </c>
      <c r="R5" s="5">
        <v>85893.27482489773</v>
      </c>
      <c r="S5" s="5">
        <v>91071.325564051454</v>
      </c>
      <c r="T5" s="5">
        <v>87508.588090069039</v>
      </c>
      <c r="U5" s="5">
        <v>88547.322596023645</v>
      </c>
      <c r="V5" s="5">
        <v>92877.879587993943</v>
      </c>
      <c r="W5" s="5">
        <v>85526.553805516407</v>
      </c>
      <c r="X5" s="19"/>
    </row>
    <row r="6" spans="1:24">
      <c r="A6" s="6" t="s">
        <v>77</v>
      </c>
      <c r="B6" s="6" t="s">
        <v>115</v>
      </c>
      <c r="C6" s="5">
        <v>19418.598746733242</v>
      </c>
      <c r="D6" s="5">
        <v>19339.159441707558</v>
      </c>
      <c r="E6" s="5">
        <v>16531.570046834451</v>
      </c>
      <c r="F6" s="5">
        <v>16557.810055371669</v>
      </c>
      <c r="G6" s="5">
        <v>15285.316861398187</v>
      </c>
      <c r="H6" s="5">
        <v>15204.371424792598</v>
      </c>
      <c r="I6" s="5">
        <v>15324.872238075019</v>
      </c>
      <c r="J6" s="5">
        <v>15200.633133771926</v>
      </c>
      <c r="K6" s="5">
        <v>14865.675156871286</v>
      </c>
      <c r="L6" s="5">
        <v>14984.903072084073</v>
      </c>
      <c r="M6" s="5">
        <v>14970.521479160505</v>
      </c>
      <c r="N6" s="5">
        <v>56154.943205866832</v>
      </c>
      <c r="O6" s="5">
        <v>55642.00384251486</v>
      </c>
      <c r="P6" s="5">
        <v>53076.238368433616</v>
      </c>
      <c r="Q6" s="5">
        <v>59037.28391255028</v>
      </c>
      <c r="R6" s="5">
        <v>65647.242975669957</v>
      </c>
      <c r="S6" s="5">
        <v>80263.928422744444</v>
      </c>
      <c r="T6" s="5">
        <v>82767.554443677698</v>
      </c>
      <c r="U6" s="5">
        <v>75405.080631079807</v>
      </c>
      <c r="V6" s="5">
        <v>76406.122169347844</v>
      </c>
      <c r="W6" s="5">
        <v>78390.157022871586</v>
      </c>
      <c r="X6" s="19"/>
    </row>
    <row r="7" spans="1:24">
      <c r="A7" s="6" t="s">
        <v>77</v>
      </c>
      <c r="B7" s="6" t="s">
        <v>116</v>
      </c>
      <c r="C7" s="5">
        <v>804.66274943566145</v>
      </c>
      <c r="D7" s="5">
        <v>581.99399827074012</v>
      </c>
      <c r="E7" s="5">
        <v>819.9200335988188</v>
      </c>
      <c r="F7" s="5">
        <v>1055.542927042083</v>
      </c>
      <c r="G7" s="5">
        <v>957.84049821517681</v>
      </c>
      <c r="H7" s="5">
        <v>524.22863059068163</v>
      </c>
      <c r="I7" s="5">
        <v>737.35984825428841</v>
      </c>
      <c r="J7" s="5">
        <v>906.72919318475851</v>
      </c>
      <c r="K7" s="5">
        <v>916.96883970203885</v>
      </c>
      <c r="L7" s="5">
        <v>760.61976922849215</v>
      </c>
      <c r="M7" s="5">
        <v>1003.6884685243019</v>
      </c>
      <c r="N7" s="5">
        <v>15360.109064004988</v>
      </c>
      <c r="O7" s="5">
        <v>14302.718074503266</v>
      </c>
      <c r="P7" s="5">
        <v>14220.222307719354</v>
      </c>
      <c r="Q7" s="5">
        <v>44757.708508532298</v>
      </c>
      <c r="R7" s="5">
        <v>47168.068466670644</v>
      </c>
      <c r="S7" s="5">
        <v>147654.95415397538</v>
      </c>
      <c r="T7" s="5">
        <v>110218.91159429983</v>
      </c>
      <c r="U7" s="5">
        <v>140211.01177465281</v>
      </c>
      <c r="V7" s="5">
        <v>173059.4985186109</v>
      </c>
      <c r="W7" s="5">
        <v>174943.49508706442</v>
      </c>
      <c r="X7" s="19"/>
    </row>
    <row r="8" spans="1:24">
      <c r="A8" s="6" t="s">
        <v>77</v>
      </c>
      <c r="B8" s="6" t="s">
        <v>117</v>
      </c>
      <c r="C8" s="5">
        <v>117202.33925646431</v>
      </c>
      <c r="D8" s="5">
        <v>98235.704166301075</v>
      </c>
      <c r="E8" s="5">
        <v>96128.231197686255</v>
      </c>
      <c r="F8" s="5">
        <v>117285.07522762357</v>
      </c>
      <c r="G8" s="5">
        <v>99461.45938675676</v>
      </c>
      <c r="H8" s="5">
        <v>107617.19552416935</v>
      </c>
      <c r="I8" s="5">
        <v>68393.306785661218</v>
      </c>
      <c r="J8" s="5">
        <v>113498.31602308592</v>
      </c>
      <c r="K8" s="5">
        <v>106850.39715802378</v>
      </c>
      <c r="L8" s="5">
        <v>86287.516883185643</v>
      </c>
      <c r="M8" s="5">
        <v>94202.546446235923</v>
      </c>
      <c r="N8" s="5">
        <v>91582.067268612387</v>
      </c>
      <c r="O8" s="5">
        <v>89161.575142368631</v>
      </c>
      <c r="P8" s="5">
        <v>99403.996251109624</v>
      </c>
      <c r="Q8" s="5">
        <v>93883.296477011434</v>
      </c>
      <c r="R8" s="5">
        <v>98422.621169899227</v>
      </c>
      <c r="S8" s="5">
        <v>68725.015935694246</v>
      </c>
      <c r="T8" s="5">
        <v>110582.62474491377</v>
      </c>
      <c r="U8" s="5">
        <v>106517.39421501948</v>
      </c>
      <c r="V8" s="5">
        <v>84632.744352887326</v>
      </c>
      <c r="W8" s="5">
        <v>91782.256108624482</v>
      </c>
      <c r="X8" s="19"/>
    </row>
    <row r="9" spans="1:24">
      <c r="A9" s="6" t="s">
        <v>77</v>
      </c>
      <c r="B9" s="6" t="s">
        <v>118</v>
      </c>
      <c r="C9" s="5">
        <v>121.97251705398014</v>
      </c>
      <c r="D9" s="5">
        <v>604.54697102560215</v>
      </c>
      <c r="E9" s="5">
        <v>250.97079736957951</v>
      </c>
      <c r="F9" s="5">
        <v>917.6498931431812</v>
      </c>
      <c r="G9" s="5">
        <v>145.78340879466893</v>
      </c>
      <c r="H9" s="5">
        <v>718.94696977160208</v>
      </c>
      <c r="I9" s="5">
        <v>2688.6339208315508</v>
      </c>
      <c r="J9" s="5">
        <v>2571.6678692446294</v>
      </c>
      <c r="K9" s="5">
        <v>5077.43200345074</v>
      </c>
      <c r="L9" s="5">
        <v>4047.3138399529885</v>
      </c>
      <c r="M9" s="5">
        <v>3599.6694522751959</v>
      </c>
      <c r="N9" s="5">
        <v>6007.4053680925481</v>
      </c>
      <c r="O9" s="5">
        <v>4979.3522361898413</v>
      </c>
      <c r="P9" s="5">
        <v>4691.6407875081304</v>
      </c>
      <c r="Q9" s="5">
        <v>7427.3893576792143</v>
      </c>
      <c r="R9" s="5">
        <v>6303.0543256378714</v>
      </c>
      <c r="S9" s="5">
        <v>5001.8007124549085</v>
      </c>
      <c r="T9" s="5">
        <v>3002.2927696114007</v>
      </c>
      <c r="U9" s="5">
        <v>3374.7757367156382</v>
      </c>
      <c r="V9" s="5">
        <v>2599.8170605512746</v>
      </c>
      <c r="W9" s="5">
        <v>2544.251106879331</v>
      </c>
      <c r="X9" s="19"/>
    </row>
    <row r="10" spans="1:24">
      <c r="A10" s="6" t="s">
        <v>77</v>
      </c>
      <c r="B10" s="6" t="s">
        <v>120</v>
      </c>
      <c r="C10" s="5">
        <v>78067.412892427747</v>
      </c>
      <c r="D10" s="5">
        <v>81505.635904825787</v>
      </c>
      <c r="E10" s="5">
        <v>83334.274660246694</v>
      </c>
      <c r="F10" s="5">
        <v>85480.630489043426</v>
      </c>
      <c r="G10" s="5">
        <v>92045.254696677192</v>
      </c>
      <c r="H10" s="5">
        <v>99841.809528333208</v>
      </c>
      <c r="I10" s="5">
        <v>101729.95832100067</v>
      </c>
      <c r="J10" s="5">
        <v>114431.6094306514</v>
      </c>
      <c r="K10" s="5">
        <v>119002.28335422486</v>
      </c>
      <c r="L10" s="5">
        <v>118175.71111270142</v>
      </c>
      <c r="M10" s="5">
        <v>125873.15221740825</v>
      </c>
      <c r="N10" s="5">
        <v>123201.32752822769</v>
      </c>
      <c r="O10" s="5">
        <v>120118.04158580449</v>
      </c>
      <c r="P10" s="5">
        <v>122681.64777007817</v>
      </c>
      <c r="Q10" s="5">
        <v>193191.06805993506</v>
      </c>
      <c r="R10" s="5">
        <v>197679.43845473137</v>
      </c>
      <c r="S10" s="5">
        <v>188549.69560776287</v>
      </c>
      <c r="T10" s="5">
        <v>195867.65564638079</v>
      </c>
      <c r="U10" s="5">
        <v>194014.22458928011</v>
      </c>
      <c r="V10" s="5">
        <v>195545.08734105673</v>
      </c>
      <c r="W10" s="5">
        <v>198684.65028096852</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753859.78344538272</v>
      </c>
      <c r="D12" s="17">
        <v>729474.77954705909</v>
      </c>
      <c r="E12" s="17">
        <v>723858.232433144</v>
      </c>
      <c r="F12" s="17">
        <v>728898.66232728295</v>
      </c>
      <c r="G12" s="17">
        <v>707517.05815222964</v>
      </c>
      <c r="H12" s="17">
        <v>703133.53579231026</v>
      </c>
      <c r="I12" s="17">
        <v>681696.81850026513</v>
      </c>
      <c r="J12" s="17">
        <v>693348.51297671814</v>
      </c>
      <c r="K12" s="17">
        <v>678923.30854556721</v>
      </c>
      <c r="L12" s="17">
        <v>669532.18428283616</v>
      </c>
      <c r="M12" s="17">
        <v>667401.13326264441</v>
      </c>
      <c r="N12" s="17">
        <v>682069.58306928328</v>
      </c>
      <c r="O12" s="17">
        <v>680316.80931173987</v>
      </c>
      <c r="P12" s="17">
        <v>687527.23979265208</v>
      </c>
      <c r="Q12" s="17">
        <v>681913.84042938217</v>
      </c>
      <c r="R12" s="17">
        <v>688532.24813751271</v>
      </c>
      <c r="S12" s="17">
        <v>742022.42451311275</v>
      </c>
      <c r="T12" s="17">
        <v>752448.27583221393</v>
      </c>
      <c r="U12" s="17">
        <v>771218.04289465863</v>
      </c>
      <c r="V12" s="17">
        <v>788424.31236172607</v>
      </c>
      <c r="W12" s="17">
        <v>795442.5084572098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193571.2956831076</v>
      </c>
      <c r="D15" s="5">
        <v>186149.85034652788</v>
      </c>
      <c r="E15" s="5">
        <v>167234.4624879648</v>
      </c>
      <c r="F15" s="5">
        <v>156682.56897902265</v>
      </c>
      <c r="G15" s="5">
        <v>157128.27021255455</v>
      </c>
      <c r="H15" s="5">
        <v>149939.59787837771</v>
      </c>
      <c r="I15" s="5">
        <v>160464.98468474252</v>
      </c>
      <c r="J15" s="5">
        <v>147718.48784711576</v>
      </c>
      <c r="K15" s="5">
        <v>140309.24287375767</v>
      </c>
      <c r="L15" s="5">
        <v>156436.58105266874</v>
      </c>
      <c r="M15" s="5">
        <v>152571.7516798295</v>
      </c>
      <c r="N15" s="5">
        <v>114165.57600000188</v>
      </c>
      <c r="O15" s="5">
        <v>114165.57600000143</v>
      </c>
      <c r="P15" s="5">
        <v>114165.57600000057</v>
      </c>
      <c r="Q15" s="5">
        <v>37219.564800002488</v>
      </c>
      <c r="R15" s="5">
        <v>37117.87200000033</v>
      </c>
      <c r="S15" s="5">
        <v>37117.87200000164</v>
      </c>
      <c r="T15" s="5">
        <v>37117.87200000044</v>
      </c>
      <c r="U15" s="5">
        <v>37219.564800001666</v>
      </c>
      <c r="V15" s="5">
        <v>37117.872000001378</v>
      </c>
      <c r="W15" s="5">
        <v>37117.87200000188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259.82510399998927</v>
      </c>
      <c r="D17" s="5">
        <v>259.82510399998961</v>
      </c>
      <c r="E17" s="5">
        <v>781.61086079998972</v>
      </c>
      <c r="F17" s="5">
        <v>519.65020799998149</v>
      </c>
      <c r="G17" s="5">
        <v>519.65020799998047</v>
      </c>
      <c r="H17" s="5">
        <v>519.65020799998035</v>
      </c>
      <c r="I17" s="5">
        <v>521.07390719998148</v>
      </c>
      <c r="J17" s="5">
        <v>519.65020799998183</v>
      </c>
      <c r="K17" s="5">
        <v>519.65020799998069</v>
      </c>
      <c r="L17" s="5">
        <v>519.65020799998092</v>
      </c>
      <c r="M17" s="5">
        <v>521.07390719998261</v>
      </c>
      <c r="N17" s="5">
        <v>25323.309391323022</v>
      </c>
      <c r="O17" s="5">
        <v>25590.404899188703</v>
      </c>
      <c r="P17" s="5">
        <v>24789.27787691744</v>
      </c>
      <c r="Q17" s="5">
        <v>22379.163811706683</v>
      </c>
      <c r="R17" s="5">
        <v>22662.777772075857</v>
      </c>
      <c r="S17" s="5">
        <v>24435.181888274219</v>
      </c>
      <c r="T17" s="5">
        <v>23918.633100899955</v>
      </c>
      <c r="U17" s="5">
        <v>24787.76182029946</v>
      </c>
      <c r="V17" s="5">
        <v>24647.373229335364</v>
      </c>
      <c r="W17" s="5">
        <v>25086.161213846259</v>
      </c>
    </row>
    <row r="18" spans="1:23">
      <c r="A18" s="6" t="s">
        <v>128</v>
      </c>
      <c r="B18" s="6" t="s">
        <v>116</v>
      </c>
      <c r="C18" s="5">
        <v>92.366570083409641</v>
      </c>
      <c r="D18" s="5">
        <v>4.0830421898311995</v>
      </c>
      <c r="E18" s="5">
        <v>122.53685788864506</v>
      </c>
      <c r="F18" s="5">
        <v>270.4270543823398</v>
      </c>
      <c r="G18" s="5">
        <v>171.62246385512975</v>
      </c>
      <c r="H18" s="5">
        <v>141.18297405459498</v>
      </c>
      <c r="I18" s="5">
        <v>83.583084614771408</v>
      </c>
      <c r="J18" s="5">
        <v>145.76546271722395</v>
      </c>
      <c r="K18" s="5">
        <v>434.52614979731538</v>
      </c>
      <c r="L18" s="5">
        <v>97.131630435734891</v>
      </c>
      <c r="M18" s="5">
        <v>254.47080532983369</v>
      </c>
      <c r="N18" s="5">
        <v>7151.9660398976202</v>
      </c>
      <c r="O18" s="5">
        <v>6850.7316151974273</v>
      </c>
      <c r="P18" s="5">
        <v>7227.2130491708931</v>
      </c>
      <c r="Q18" s="5">
        <v>34376.847317203552</v>
      </c>
      <c r="R18" s="5">
        <v>36234.021847059339</v>
      </c>
      <c r="S18" s="5">
        <v>87390.418221005908</v>
      </c>
      <c r="T18" s="5">
        <v>61417.569926108088</v>
      </c>
      <c r="U18" s="5">
        <v>81496.933562338876</v>
      </c>
      <c r="V18" s="5">
        <v>98372.017226406271</v>
      </c>
      <c r="W18" s="5">
        <v>109022.93988296094</v>
      </c>
    </row>
    <row r="19" spans="1:23">
      <c r="A19" s="6" t="s">
        <v>128</v>
      </c>
      <c r="B19" s="6" t="s">
        <v>117</v>
      </c>
      <c r="C19" s="5">
        <v>16433.595738995027</v>
      </c>
      <c r="D19" s="5">
        <v>15838.030688483599</v>
      </c>
      <c r="E19" s="5">
        <v>14703.184569832149</v>
      </c>
      <c r="F19" s="5">
        <v>22379.655642804802</v>
      </c>
      <c r="G19" s="5">
        <v>13687.562137241222</v>
      </c>
      <c r="H19" s="5">
        <v>17142.067274134202</v>
      </c>
      <c r="I19" s="5">
        <v>7579.5618805393442</v>
      </c>
      <c r="J19" s="5">
        <v>26084.133448717548</v>
      </c>
      <c r="K19" s="5">
        <v>23459.657719506024</v>
      </c>
      <c r="L19" s="5">
        <v>14590.73242931057</v>
      </c>
      <c r="M19" s="5">
        <v>16990.775868785287</v>
      </c>
      <c r="N19" s="5">
        <v>14907.078916435854</v>
      </c>
      <c r="O19" s="5">
        <v>13668.136823157351</v>
      </c>
      <c r="P19" s="5">
        <v>20333.545371867927</v>
      </c>
      <c r="Q19" s="5">
        <v>21393.340063519187</v>
      </c>
      <c r="R19" s="5">
        <v>23103.338405184051</v>
      </c>
      <c r="S19" s="5">
        <v>12340.557268429984</v>
      </c>
      <c r="T19" s="5">
        <v>30211.082397258244</v>
      </c>
      <c r="U19" s="5">
        <v>25840.594539584989</v>
      </c>
      <c r="V19" s="5">
        <v>17136.831711494462</v>
      </c>
      <c r="W19" s="5">
        <v>18682.269645827419</v>
      </c>
    </row>
    <row r="20" spans="1:23">
      <c r="A20" s="6" t="s">
        <v>128</v>
      </c>
      <c r="B20" s="6" t="s">
        <v>118</v>
      </c>
      <c r="C20" s="5">
        <v>59.313082105782101</v>
      </c>
      <c r="D20" s="5">
        <v>324.65564792558212</v>
      </c>
      <c r="E20" s="5">
        <v>132.6791913343161</v>
      </c>
      <c r="F20" s="5">
        <v>504.8726412737854</v>
      </c>
      <c r="G20" s="5">
        <v>85.008742265047076</v>
      </c>
      <c r="H20" s="5">
        <v>293.78744467317171</v>
      </c>
      <c r="I20" s="5">
        <v>372.13563405237073</v>
      </c>
      <c r="J20" s="5">
        <v>174.6365257685645</v>
      </c>
      <c r="K20" s="5">
        <v>227.05035301533246</v>
      </c>
      <c r="L20" s="5">
        <v>209.58258111417729</v>
      </c>
      <c r="M20" s="5">
        <v>262.53795457210492</v>
      </c>
      <c r="N20" s="5">
        <v>141.35733790274</v>
      </c>
      <c r="O20" s="5">
        <v>78.497939312041098</v>
      </c>
      <c r="P20" s="5">
        <v>347.4647452051621</v>
      </c>
      <c r="Q20" s="5">
        <v>1182.6592175692613</v>
      </c>
      <c r="R20" s="5">
        <v>1350.2209228509123</v>
      </c>
      <c r="S20" s="5">
        <v>1193.0733776752327</v>
      </c>
      <c r="T20" s="5">
        <v>816.52794997319415</v>
      </c>
      <c r="U20" s="5">
        <v>750.02284197126414</v>
      </c>
      <c r="V20" s="5">
        <v>531.77412585061222</v>
      </c>
      <c r="W20" s="5">
        <v>540.07209900289513</v>
      </c>
    </row>
    <row r="21" spans="1:23">
      <c r="A21" s="6" t="s">
        <v>128</v>
      </c>
      <c r="B21" s="6" t="s">
        <v>120</v>
      </c>
      <c r="C21" s="5">
        <v>12008.109698206386</v>
      </c>
      <c r="D21" s="5">
        <v>13829.303044130556</v>
      </c>
      <c r="E21" s="5">
        <v>14257.986255903279</v>
      </c>
      <c r="F21" s="5">
        <v>14322.635725323526</v>
      </c>
      <c r="G21" s="5">
        <v>15041.194372252407</v>
      </c>
      <c r="H21" s="5">
        <v>14527.469797261903</v>
      </c>
      <c r="I21" s="5">
        <v>13630.972723965138</v>
      </c>
      <c r="J21" s="5">
        <v>14450.937217903152</v>
      </c>
      <c r="K21" s="5">
        <v>13759.574353788554</v>
      </c>
      <c r="L21" s="5">
        <v>14324.461626948159</v>
      </c>
      <c r="M21" s="5">
        <v>14524.839885303563</v>
      </c>
      <c r="N21" s="5">
        <v>21456.961879363407</v>
      </c>
      <c r="O21" s="5">
        <v>22318.254035235605</v>
      </c>
      <c r="P21" s="5">
        <v>22519.246034713084</v>
      </c>
      <c r="Q21" s="5">
        <v>78329.38341313471</v>
      </c>
      <c r="R21" s="5">
        <v>78584.118511603054</v>
      </c>
      <c r="S21" s="5">
        <v>74497.699476860522</v>
      </c>
      <c r="T21" s="5">
        <v>80256.523977574005</v>
      </c>
      <c r="U21" s="5">
        <v>73796.038065593952</v>
      </c>
      <c r="V21" s="5">
        <v>75048.480974751932</v>
      </c>
      <c r="W21" s="5">
        <v>71266.447261534093</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222424.50587649818</v>
      </c>
      <c r="D23" s="17">
        <v>216405.74787325744</v>
      </c>
      <c r="E23" s="17">
        <v>197232.4602237232</v>
      </c>
      <c r="F23" s="17">
        <v>194679.81025080706</v>
      </c>
      <c r="G23" s="17">
        <v>186633.30813616834</v>
      </c>
      <c r="H23" s="17">
        <v>182563.75557650154</v>
      </c>
      <c r="I23" s="17">
        <v>182652.31191511411</v>
      </c>
      <c r="J23" s="17">
        <v>189093.61071022222</v>
      </c>
      <c r="K23" s="17">
        <v>178709.70165786485</v>
      </c>
      <c r="L23" s="17">
        <v>186178.13952847733</v>
      </c>
      <c r="M23" s="17">
        <v>185125.45010102025</v>
      </c>
      <c r="N23" s="17">
        <v>183146.24956492451</v>
      </c>
      <c r="O23" s="17">
        <v>182671.60131209256</v>
      </c>
      <c r="P23" s="17">
        <v>189382.32307787504</v>
      </c>
      <c r="Q23" s="17">
        <v>194880.9586231359</v>
      </c>
      <c r="R23" s="17">
        <v>199052.34945877356</v>
      </c>
      <c r="S23" s="17">
        <v>236974.80223224749</v>
      </c>
      <c r="T23" s="17">
        <v>233738.20935181394</v>
      </c>
      <c r="U23" s="17">
        <v>243890.91562979019</v>
      </c>
      <c r="V23" s="17">
        <v>252854.34926784001</v>
      </c>
      <c r="W23" s="17">
        <v>261715.76210317347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209559.05554351115</v>
      </c>
      <c r="D26" s="5">
        <v>202073.45451428342</v>
      </c>
      <c r="E26" s="5">
        <v>219679.47358800832</v>
      </c>
      <c r="F26" s="5">
        <v>217029.8318509754</v>
      </c>
      <c r="G26" s="5">
        <v>215702.35676069057</v>
      </c>
      <c r="H26" s="5">
        <v>208343.4789714801</v>
      </c>
      <c r="I26" s="5">
        <v>201723.67043524137</v>
      </c>
      <c r="J26" s="5">
        <v>183920.04673413737</v>
      </c>
      <c r="K26" s="5">
        <v>182464.4488751294</v>
      </c>
      <c r="L26" s="5">
        <v>179103.95158532111</v>
      </c>
      <c r="M26" s="5">
        <v>180886.16204660584</v>
      </c>
      <c r="N26" s="5">
        <v>189083.94079942681</v>
      </c>
      <c r="O26" s="5">
        <v>194213.86977453949</v>
      </c>
      <c r="P26" s="5">
        <v>193826.86688838108</v>
      </c>
      <c r="Q26" s="5">
        <v>162758.1504064248</v>
      </c>
      <c r="R26" s="5">
        <v>150300.67592000563</v>
      </c>
      <c r="S26" s="5">
        <v>123637.8321164278</v>
      </c>
      <c r="T26" s="5">
        <v>125382.77654326108</v>
      </c>
      <c r="U26" s="5">
        <v>125928.66855188554</v>
      </c>
      <c r="V26" s="5">
        <v>126185.29133127669</v>
      </c>
      <c r="W26" s="5">
        <v>126453.2730452831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8811.4894316387672</v>
      </c>
      <c r="D28" s="5">
        <v>8811.4894316387945</v>
      </c>
      <c r="E28" s="5">
        <v>10084.438066750954</v>
      </c>
      <c r="F28" s="5">
        <v>9582.4810603189817</v>
      </c>
      <c r="G28" s="5">
        <v>9582.4810603189617</v>
      </c>
      <c r="H28" s="5">
        <v>9582.4810603189471</v>
      </c>
      <c r="I28" s="5">
        <v>9608.7344330869291</v>
      </c>
      <c r="J28" s="5">
        <v>9228.8302243189828</v>
      </c>
      <c r="K28" s="5">
        <v>9228.8302243190064</v>
      </c>
      <c r="L28" s="5">
        <v>9228.8302243190283</v>
      </c>
      <c r="M28" s="5">
        <v>9254.114690687049</v>
      </c>
      <c r="N28" s="5">
        <v>11519.452752275633</v>
      </c>
      <c r="O28" s="5">
        <v>10996.393669468307</v>
      </c>
      <c r="P28" s="5">
        <v>11538.16835025868</v>
      </c>
      <c r="Q28" s="5">
        <v>22783.499689234537</v>
      </c>
      <c r="R28" s="5">
        <v>28818.812085970632</v>
      </c>
      <c r="S28" s="5">
        <v>52008.827913653746</v>
      </c>
      <c r="T28" s="5">
        <v>55160.528543818175</v>
      </c>
      <c r="U28" s="5">
        <v>50617.318810780351</v>
      </c>
      <c r="V28" s="5">
        <v>51758.748940012454</v>
      </c>
      <c r="W28" s="5">
        <v>53303.99580902532</v>
      </c>
    </row>
    <row r="29" spans="1:23">
      <c r="A29" s="6" t="s">
        <v>145</v>
      </c>
      <c r="B29" s="6" t="s">
        <v>116</v>
      </c>
      <c r="C29" s="5">
        <v>7.5499566244382841</v>
      </c>
      <c r="D29" s="5">
        <v>0</v>
      </c>
      <c r="E29" s="5">
        <v>0</v>
      </c>
      <c r="F29" s="5">
        <v>52.686920795289275</v>
      </c>
      <c r="G29" s="5">
        <v>46.603401254592626</v>
      </c>
      <c r="H29" s="5">
        <v>0</v>
      </c>
      <c r="I29" s="5">
        <v>0</v>
      </c>
      <c r="J29" s="5">
        <v>49.955466313885466</v>
      </c>
      <c r="K29" s="5">
        <v>14.577469489377522</v>
      </c>
      <c r="L29" s="5">
        <v>1.8664489014105334</v>
      </c>
      <c r="M29" s="5">
        <v>0</v>
      </c>
      <c r="N29" s="5">
        <v>109.20041937798349</v>
      </c>
      <c r="O29" s="5">
        <v>75.419867555023671</v>
      </c>
      <c r="P29" s="5">
        <v>119.98666325060574</v>
      </c>
      <c r="Q29" s="5">
        <v>1845.0092794891298</v>
      </c>
      <c r="R29" s="5">
        <v>2641.0243745245712</v>
      </c>
      <c r="S29" s="5">
        <v>23223.106663604274</v>
      </c>
      <c r="T29" s="5">
        <v>27338.857130704015</v>
      </c>
      <c r="U29" s="5">
        <v>31266.670762912774</v>
      </c>
      <c r="V29" s="5">
        <v>32015.117710217462</v>
      </c>
      <c r="W29" s="5">
        <v>36050.318689376298</v>
      </c>
    </row>
    <row r="30" spans="1:23">
      <c r="A30" s="6" t="s">
        <v>145</v>
      </c>
      <c r="B30" s="6" t="s">
        <v>117</v>
      </c>
      <c r="C30" s="5">
        <v>5001.3709300773126</v>
      </c>
      <c r="D30" s="5">
        <v>4981.1570183043214</v>
      </c>
      <c r="E30" s="5">
        <v>4960.9431065313065</v>
      </c>
      <c r="F30" s="5">
        <v>4940.7291947583008</v>
      </c>
      <c r="G30" s="5">
        <v>4920.5152828392947</v>
      </c>
      <c r="H30" s="5">
        <v>4900.3013710662844</v>
      </c>
      <c r="I30" s="5">
        <v>4880.0874592932923</v>
      </c>
      <c r="J30" s="5">
        <v>4859.8735475202684</v>
      </c>
      <c r="K30" s="5">
        <v>4839.6596357472636</v>
      </c>
      <c r="L30" s="5">
        <v>4819.445723901259</v>
      </c>
      <c r="M30" s="5">
        <v>4799.2318121282624</v>
      </c>
      <c r="N30" s="5">
        <v>4779.0179002822661</v>
      </c>
      <c r="O30" s="5">
        <v>4758.8039885092603</v>
      </c>
      <c r="P30" s="5">
        <v>4738.5900767362555</v>
      </c>
      <c r="Q30" s="5">
        <v>4718.3761648902346</v>
      </c>
      <c r="R30" s="5">
        <v>4698.162253117237</v>
      </c>
      <c r="S30" s="5">
        <v>1762.4791583951385</v>
      </c>
      <c r="T30" s="5">
        <v>1754.8632987101316</v>
      </c>
      <c r="U30" s="5">
        <v>1747.2474389521317</v>
      </c>
      <c r="V30" s="5">
        <v>1739.6315792671332</v>
      </c>
      <c r="W30" s="5">
        <v>1732.0157195821325</v>
      </c>
    </row>
    <row r="31" spans="1:23">
      <c r="A31" s="6" t="s">
        <v>145</v>
      </c>
      <c r="B31" s="6" t="s">
        <v>118</v>
      </c>
      <c r="C31" s="5">
        <v>62.659434948198047</v>
      </c>
      <c r="D31" s="5">
        <v>279.89132310002003</v>
      </c>
      <c r="E31" s="5">
        <v>118.29160603526343</v>
      </c>
      <c r="F31" s="5">
        <v>412.77725186939591</v>
      </c>
      <c r="G31" s="5">
        <v>60.774666529621875</v>
      </c>
      <c r="H31" s="5">
        <v>425.15952509843032</v>
      </c>
      <c r="I31" s="5">
        <v>2316.49828677918</v>
      </c>
      <c r="J31" s="5">
        <v>2397.0313434760651</v>
      </c>
      <c r="K31" s="5">
        <v>4850.3816504354072</v>
      </c>
      <c r="L31" s="5">
        <v>3837.7312588388113</v>
      </c>
      <c r="M31" s="5">
        <v>3337.1314977030911</v>
      </c>
      <c r="N31" s="5">
        <v>5866.0480301898087</v>
      </c>
      <c r="O31" s="5">
        <v>4900.8542968778002</v>
      </c>
      <c r="P31" s="5">
        <v>4344.1760423029682</v>
      </c>
      <c r="Q31" s="5">
        <v>6244.730140109953</v>
      </c>
      <c r="R31" s="5">
        <v>4952.8334027869587</v>
      </c>
      <c r="S31" s="5">
        <v>3808.7273347796759</v>
      </c>
      <c r="T31" s="5">
        <v>2185.7648196382065</v>
      </c>
      <c r="U31" s="5">
        <v>2624.7528947443739</v>
      </c>
      <c r="V31" s="5">
        <v>2068.0429347006625</v>
      </c>
      <c r="W31" s="5">
        <v>2004.1790078764361</v>
      </c>
    </row>
    <row r="32" spans="1:23">
      <c r="A32" s="6" t="s">
        <v>145</v>
      </c>
      <c r="B32" s="6" t="s">
        <v>120</v>
      </c>
      <c r="C32" s="5">
        <v>6251.3884078914534</v>
      </c>
      <c r="D32" s="5">
        <v>11803.340438431491</v>
      </c>
      <c r="E32" s="5">
        <v>11492.45638325726</v>
      </c>
      <c r="F32" s="5">
        <v>11329.749973616563</v>
      </c>
      <c r="G32" s="5">
        <v>11837.029594987442</v>
      </c>
      <c r="H32" s="5">
        <v>17286.569918398989</v>
      </c>
      <c r="I32" s="5">
        <v>20793.893494694272</v>
      </c>
      <c r="J32" s="5">
        <v>28404.333479884714</v>
      </c>
      <c r="K32" s="5">
        <v>28054.242747411539</v>
      </c>
      <c r="L32" s="5">
        <v>27723.838414940576</v>
      </c>
      <c r="M32" s="5">
        <v>27297.221134896445</v>
      </c>
      <c r="N32" s="5">
        <v>27720.121733984583</v>
      </c>
      <c r="O32" s="5">
        <v>26684.042665105084</v>
      </c>
      <c r="P32" s="5">
        <v>27477.055458561397</v>
      </c>
      <c r="Q32" s="5">
        <v>38639.630312492358</v>
      </c>
      <c r="R32" s="5">
        <v>43695.493164061561</v>
      </c>
      <c r="S32" s="5">
        <v>42200.060781110042</v>
      </c>
      <c r="T32" s="5">
        <v>41903.762738873054</v>
      </c>
      <c r="U32" s="5">
        <v>42240.536509109574</v>
      </c>
      <c r="V32" s="5">
        <v>42574.112213730674</v>
      </c>
      <c r="W32" s="5">
        <v>40956.999903113378</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229693.51370469129</v>
      </c>
      <c r="D34" s="17">
        <v>227949.33272575802</v>
      </c>
      <c r="E34" s="17">
        <v>246335.60275058309</v>
      </c>
      <c r="F34" s="17">
        <v>243348.25625233393</v>
      </c>
      <c r="G34" s="17">
        <v>242149.76076662051</v>
      </c>
      <c r="H34" s="17">
        <v>240537.99084636272</v>
      </c>
      <c r="I34" s="17">
        <v>239322.88410909503</v>
      </c>
      <c r="J34" s="17">
        <v>228860.07079565129</v>
      </c>
      <c r="K34" s="17">
        <v>229452.14060253202</v>
      </c>
      <c r="L34" s="17">
        <v>224715.66365622223</v>
      </c>
      <c r="M34" s="17">
        <v>225573.86118202069</v>
      </c>
      <c r="N34" s="17">
        <v>239077.78163553707</v>
      </c>
      <c r="O34" s="17">
        <v>241629.38426205495</v>
      </c>
      <c r="P34" s="17">
        <v>242044.84347949098</v>
      </c>
      <c r="Q34" s="17">
        <v>236989.39599264105</v>
      </c>
      <c r="R34" s="17">
        <v>235107.00120046659</v>
      </c>
      <c r="S34" s="17">
        <v>246641.0339679707</v>
      </c>
      <c r="T34" s="17">
        <v>253726.55307500463</v>
      </c>
      <c r="U34" s="17">
        <v>254425.19496838472</v>
      </c>
      <c r="V34" s="17">
        <v>256340.94470920507</v>
      </c>
      <c r="W34" s="17">
        <v>260500.78217425663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135114.44605664891</v>
      </c>
      <c r="D38" s="5">
        <v>140984.43420411699</v>
      </c>
      <c r="E38" s="5">
        <v>139879.32962143514</v>
      </c>
      <c r="F38" s="5">
        <v>133889.55290506102</v>
      </c>
      <c r="G38" s="5">
        <v>126790.77632714262</v>
      </c>
      <c r="H38" s="5">
        <v>120943.90686479498</v>
      </c>
      <c r="I38" s="5">
        <v>130634.03226645842</v>
      </c>
      <c r="J38" s="5">
        <v>115101.02274552638</v>
      </c>
      <c r="K38" s="5">
        <v>109436.86028440754</v>
      </c>
      <c r="L38" s="5">
        <v>109735.58696769361</v>
      </c>
      <c r="M38" s="5">
        <v>94293.641472604926</v>
      </c>
      <c r="N38" s="5">
        <v>86514.21383505009</v>
      </c>
      <c r="O38" s="5">
        <v>87733.672655817849</v>
      </c>
      <c r="P38" s="5">
        <v>85461.051419421536</v>
      </c>
      <c r="Q38" s="5">
        <v>83639.378907246501</v>
      </c>
      <c r="R38" s="5">
        <v>85893.27482489773</v>
      </c>
      <c r="S38" s="5">
        <v>91071.325564051454</v>
      </c>
      <c r="T38" s="5">
        <v>87508.588090069039</v>
      </c>
      <c r="U38" s="5">
        <v>88547.322596023645</v>
      </c>
      <c r="V38" s="5">
        <v>92877.879587993943</v>
      </c>
      <c r="W38" s="5">
        <v>85526.553805516407</v>
      </c>
    </row>
    <row r="39" spans="1:23">
      <c r="A39" s="6" t="s">
        <v>146</v>
      </c>
      <c r="B39" s="6" t="s">
        <v>115</v>
      </c>
      <c r="C39" s="5">
        <v>54.699407826111894</v>
      </c>
      <c r="D39" s="5">
        <v>24.132304332562644</v>
      </c>
      <c r="E39" s="5">
        <v>15.958049985027559</v>
      </c>
      <c r="F39" s="5">
        <v>15.962544122901267</v>
      </c>
      <c r="G39" s="5">
        <v>38.393462481000881</v>
      </c>
      <c r="H39" s="5">
        <v>8.7332774674808551</v>
      </c>
      <c r="I39" s="5">
        <v>17.963060878492424</v>
      </c>
      <c r="J39" s="5">
        <v>17.64325539974843</v>
      </c>
      <c r="K39" s="5">
        <v>20.014855011985439</v>
      </c>
      <c r="L39" s="5">
        <v>21.281847667697463</v>
      </c>
      <c r="M39" s="5">
        <v>40.793605286108203</v>
      </c>
      <c r="N39" s="5">
        <v>2249.9937922641102</v>
      </c>
      <c r="O39" s="5">
        <v>2077.7764783045332</v>
      </c>
      <c r="P39" s="5">
        <v>500.57458974465351</v>
      </c>
      <c r="Q39" s="5">
        <v>905.69800067606172</v>
      </c>
      <c r="R39" s="5">
        <v>414.13504306113271</v>
      </c>
      <c r="S39" s="5">
        <v>3819.9186208164697</v>
      </c>
      <c r="T39" s="5">
        <v>3688.3927989595536</v>
      </c>
      <c r="U39" s="5">
        <v>0</v>
      </c>
      <c r="V39" s="5">
        <v>0</v>
      </c>
      <c r="W39" s="5">
        <v>0</v>
      </c>
    </row>
    <row r="40" spans="1:23">
      <c r="A40" s="6" t="s">
        <v>146</v>
      </c>
      <c r="B40" s="6" t="s">
        <v>116</v>
      </c>
      <c r="C40" s="5">
        <v>250.56707882719999</v>
      </c>
      <c r="D40" s="5">
        <v>110.25839881953483</v>
      </c>
      <c r="E40" s="5">
        <v>36.013188851616896</v>
      </c>
      <c r="F40" s="5">
        <v>26.377561081193626</v>
      </c>
      <c r="G40" s="5">
        <v>136.05860069196518</v>
      </c>
      <c r="H40" s="5">
        <v>18.20591269571813</v>
      </c>
      <c r="I40" s="5">
        <v>33.873927378039298</v>
      </c>
      <c r="J40" s="5">
        <v>42.852796226693151</v>
      </c>
      <c r="K40" s="5">
        <v>59.923542382026902</v>
      </c>
      <c r="L40" s="5">
        <v>50.059932591649904</v>
      </c>
      <c r="M40" s="5">
        <v>205.0171106932265</v>
      </c>
      <c r="N40" s="5">
        <v>944.08656028860673</v>
      </c>
      <c r="O40" s="5">
        <v>542.10426952494572</v>
      </c>
      <c r="P40" s="5">
        <v>797.48976197523643</v>
      </c>
      <c r="Q40" s="5">
        <v>1791.769527970939</v>
      </c>
      <c r="R40" s="5">
        <v>1569.8750210633418</v>
      </c>
      <c r="S40" s="5">
        <v>18970.525943164739</v>
      </c>
      <c r="T40" s="5">
        <v>4638.0963491259181</v>
      </c>
      <c r="U40" s="5">
        <v>10619.041432771686</v>
      </c>
      <c r="V40" s="5">
        <v>21065.306054403194</v>
      </c>
      <c r="W40" s="5">
        <v>14208.795655941882</v>
      </c>
    </row>
    <row r="41" spans="1:23">
      <c r="A41" s="6" t="s">
        <v>146</v>
      </c>
      <c r="B41" s="6" t="s">
        <v>117</v>
      </c>
      <c r="C41" s="5">
        <v>22716.246624171126</v>
      </c>
      <c r="D41" s="5">
        <v>21016.734403878156</v>
      </c>
      <c r="E41" s="5">
        <v>19881.595891494471</v>
      </c>
      <c r="F41" s="5">
        <v>24998.434728363816</v>
      </c>
      <c r="G41" s="5">
        <v>19338.832086366721</v>
      </c>
      <c r="H41" s="5">
        <v>22257.188285825538</v>
      </c>
      <c r="I41" s="5">
        <v>13454.136750131904</v>
      </c>
      <c r="J41" s="5">
        <v>27117.904120205061</v>
      </c>
      <c r="K41" s="5">
        <v>25453.39227361287</v>
      </c>
      <c r="L41" s="5">
        <v>20013.611625146445</v>
      </c>
      <c r="M41" s="5">
        <v>21803.554835807878</v>
      </c>
      <c r="N41" s="5">
        <v>20163.859431338213</v>
      </c>
      <c r="O41" s="5">
        <v>19061.355260196815</v>
      </c>
      <c r="P41" s="5">
        <v>23975.678501878894</v>
      </c>
      <c r="Q41" s="5">
        <v>18550.647025864127</v>
      </c>
      <c r="R41" s="5">
        <v>21339.071609290917</v>
      </c>
      <c r="S41" s="5">
        <v>12890.427484036421</v>
      </c>
      <c r="T41" s="5">
        <v>25989.975756073709</v>
      </c>
      <c r="U41" s="5">
        <v>24411.728476684679</v>
      </c>
      <c r="V41" s="5">
        <v>19174.192730526436</v>
      </c>
      <c r="W41" s="5">
        <v>20880.013270955991</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35509.609711200756</v>
      </c>
      <c r="D43" s="5">
        <v>33882.448391328726</v>
      </c>
      <c r="E43" s="5">
        <v>34072.244753615094</v>
      </c>
      <c r="F43" s="5">
        <v>34804.553709724838</v>
      </c>
      <c r="G43" s="5">
        <v>36598.636748610385</v>
      </c>
      <c r="H43" s="5">
        <v>37891.743329788369</v>
      </c>
      <c r="I43" s="5">
        <v>38151.270187284274</v>
      </c>
      <c r="J43" s="5">
        <v>40319.192089499003</v>
      </c>
      <c r="K43" s="5">
        <v>44874.313373951678</v>
      </c>
      <c r="L43" s="5">
        <v>43885.344172918529</v>
      </c>
      <c r="M43" s="5">
        <v>49275.714496311732</v>
      </c>
      <c r="N43" s="5">
        <v>43156.373728097387</v>
      </c>
      <c r="O43" s="5">
        <v>42022.709328043755</v>
      </c>
      <c r="P43" s="5">
        <v>43065.079156428576</v>
      </c>
      <c r="Q43" s="5">
        <v>45009.588282149343</v>
      </c>
      <c r="R43" s="5">
        <v>44808.089874662903</v>
      </c>
      <c r="S43" s="5">
        <v>43762.873240389308</v>
      </c>
      <c r="T43" s="5">
        <v>45257.755398885347</v>
      </c>
      <c r="U43" s="5">
        <v>49873.042533281325</v>
      </c>
      <c r="V43" s="5">
        <v>51222.65973092831</v>
      </c>
      <c r="W43" s="5">
        <v>57667.386347981294</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193645.56887867412</v>
      </c>
      <c r="D45" s="17">
        <v>196018.007702476</v>
      </c>
      <c r="E45" s="17">
        <v>193885.14150538135</v>
      </c>
      <c r="F45" s="17">
        <v>193734.88144835379</v>
      </c>
      <c r="G45" s="17">
        <v>182902.69722529271</v>
      </c>
      <c r="H45" s="17">
        <v>181119.7776705721</v>
      </c>
      <c r="I45" s="17">
        <v>182291.27619213113</v>
      </c>
      <c r="J45" s="17">
        <v>182598.61500685688</v>
      </c>
      <c r="K45" s="17">
        <v>179844.50432936609</v>
      </c>
      <c r="L45" s="17">
        <v>173705.88454601791</v>
      </c>
      <c r="M45" s="17">
        <v>165618.72152070387</v>
      </c>
      <c r="N45" s="17">
        <v>153028.52734703841</v>
      </c>
      <c r="O45" s="17">
        <v>151437.61799188791</v>
      </c>
      <c r="P45" s="17">
        <v>153799.87342944887</v>
      </c>
      <c r="Q45" s="17">
        <v>149897.08174390698</v>
      </c>
      <c r="R45" s="17">
        <v>154024.44637297603</v>
      </c>
      <c r="S45" s="17">
        <v>170515.07085245842</v>
      </c>
      <c r="T45" s="17">
        <v>167082.80839311355</v>
      </c>
      <c r="U45" s="17">
        <v>173451.13503876133</v>
      </c>
      <c r="V45" s="17">
        <v>184340.03810385187</v>
      </c>
      <c r="W45" s="17">
        <v>178282.74908039556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10292.58480326837</v>
      </c>
      <c r="D50" s="5">
        <v>10243.712601736213</v>
      </c>
      <c r="E50" s="5">
        <v>5649.5630692984751</v>
      </c>
      <c r="F50" s="5">
        <v>6439.7162429298032</v>
      </c>
      <c r="G50" s="5">
        <v>5144.7921305982436</v>
      </c>
      <c r="H50" s="5">
        <v>5093.5068790061923</v>
      </c>
      <c r="I50" s="5">
        <v>5177.1008369096126</v>
      </c>
      <c r="J50" s="5">
        <v>5434.5094460532127</v>
      </c>
      <c r="K50" s="5">
        <v>5097.1798695403131</v>
      </c>
      <c r="L50" s="5">
        <v>5215.140792097367</v>
      </c>
      <c r="M50" s="5">
        <v>5154.5392759873639</v>
      </c>
      <c r="N50" s="5">
        <v>17062.187270004055</v>
      </c>
      <c r="O50" s="5">
        <v>16977.428795553315</v>
      </c>
      <c r="P50" s="5">
        <v>16248.217551512857</v>
      </c>
      <c r="Q50" s="5">
        <v>12968.922410932995</v>
      </c>
      <c r="R50" s="5">
        <v>13751.518074562337</v>
      </c>
      <c r="S50" s="5">
        <v>0</v>
      </c>
      <c r="T50" s="5">
        <v>0</v>
      </c>
      <c r="U50" s="5">
        <v>0</v>
      </c>
      <c r="V50" s="5">
        <v>0</v>
      </c>
      <c r="W50" s="5">
        <v>0</v>
      </c>
    </row>
    <row r="51" spans="1:23">
      <c r="A51" s="6" t="s">
        <v>147</v>
      </c>
      <c r="B51" s="6" t="s">
        <v>116</v>
      </c>
      <c r="C51" s="5">
        <v>454.17914390061378</v>
      </c>
      <c r="D51" s="5">
        <v>467.65255726137394</v>
      </c>
      <c r="E51" s="5">
        <v>661.3699868585569</v>
      </c>
      <c r="F51" s="5">
        <v>706.05139078325988</v>
      </c>
      <c r="G51" s="5">
        <v>603.55603241348945</v>
      </c>
      <c r="H51" s="5">
        <v>364.83974384036856</v>
      </c>
      <c r="I51" s="5">
        <v>619.90283626147766</v>
      </c>
      <c r="J51" s="5">
        <v>668.15546792695591</v>
      </c>
      <c r="K51" s="5">
        <v>407.94167803331908</v>
      </c>
      <c r="L51" s="5">
        <v>611.56175729969675</v>
      </c>
      <c r="M51" s="5">
        <v>544.20055250124165</v>
      </c>
      <c r="N51" s="5">
        <v>7154.8560444407776</v>
      </c>
      <c r="O51" s="5">
        <v>6834.4623222258715</v>
      </c>
      <c r="P51" s="5">
        <v>6075.532833322618</v>
      </c>
      <c r="Q51" s="5">
        <v>6744.0823838686874</v>
      </c>
      <c r="R51" s="5">
        <v>6723.1472240233861</v>
      </c>
      <c r="S51" s="5">
        <v>18070.903326200456</v>
      </c>
      <c r="T51" s="5">
        <v>16824.388188361845</v>
      </c>
      <c r="U51" s="5">
        <v>16828.366016629479</v>
      </c>
      <c r="V51" s="5">
        <v>21607.057527583984</v>
      </c>
      <c r="W51" s="5">
        <v>15661.44085878534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18539.591689961559</v>
      </c>
      <c r="D54" s="5">
        <v>16436.820015350833</v>
      </c>
      <c r="E54" s="5">
        <v>16974.655931883477</v>
      </c>
      <c r="F54" s="5">
        <v>16344.482902509284</v>
      </c>
      <c r="G54" s="5">
        <v>17942.275328905285</v>
      </c>
      <c r="H54" s="5">
        <v>17616.155868463236</v>
      </c>
      <c r="I54" s="5">
        <v>16157.416214270004</v>
      </c>
      <c r="J54" s="5">
        <v>16254.600557119928</v>
      </c>
      <c r="K54" s="5">
        <v>16142.593991545802</v>
      </c>
      <c r="L54" s="5">
        <v>15879.108467779124</v>
      </c>
      <c r="M54" s="5">
        <v>17190.189081752651</v>
      </c>
      <c r="N54" s="5">
        <v>14091.218575092145</v>
      </c>
      <c r="O54" s="5">
        <v>13156.424669675473</v>
      </c>
      <c r="P54" s="5">
        <v>12435.792867412099</v>
      </c>
      <c r="Q54" s="5">
        <v>13900.849287059184</v>
      </c>
      <c r="R54" s="5">
        <v>13004.873376256426</v>
      </c>
      <c r="S54" s="5">
        <v>11201.486110895654</v>
      </c>
      <c r="T54" s="5">
        <v>11740.576288373457</v>
      </c>
      <c r="U54" s="5">
        <v>11699.850728000671</v>
      </c>
      <c r="V54" s="5">
        <v>11224.395648897</v>
      </c>
      <c r="W54" s="5">
        <v>12244.479272676628</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29286.355637130542</v>
      </c>
      <c r="D56" s="17">
        <v>27148.185174348422</v>
      </c>
      <c r="E56" s="17">
        <v>23285.588988040508</v>
      </c>
      <c r="F56" s="17">
        <v>23490.250536222346</v>
      </c>
      <c r="G56" s="17">
        <v>23690.623491917017</v>
      </c>
      <c r="H56" s="17">
        <v>23074.502491309795</v>
      </c>
      <c r="I56" s="17">
        <v>21954.419887441094</v>
      </c>
      <c r="J56" s="17">
        <v>22357.265471100094</v>
      </c>
      <c r="K56" s="17">
        <v>21647.715539119436</v>
      </c>
      <c r="L56" s="17">
        <v>21705.811017176187</v>
      </c>
      <c r="M56" s="17">
        <v>22888.928910241259</v>
      </c>
      <c r="N56" s="17">
        <v>38308.261889536981</v>
      </c>
      <c r="O56" s="17">
        <v>36968.31578745466</v>
      </c>
      <c r="P56" s="17">
        <v>34759.543252247575</v>
      </c>
      <c r="Q56" s="17">
        <v>33613.854081860867</v>
      </c>
      <c r="R56" s="17">
        <v>33479.538674842144</v>
      </c>
      <c r="S56" s="17">
        <v>29272.38943709611</v>
      </c>
      <c r="T56" s="17">
        <v>28564.964476735302</v>
      </c>
      <c r="U56" s="17">
        <v>28528.21674463015</v>
      </c>
      <c r="V56" s="17">
        <v>32831.45317648098</v>
      </c>
      <c r="W56" s="17">
        <v>27905.920131461968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73051.125963220853</v>
      </c>
      <c r="D63" s="5">
        <v>56399.782055635005</v>
      </c>
      <c r="E63" s="5">
        <v>56582.507629828324</v>
      </c>
      <c r="F63" s="5">
        <v>64966.255661696647</v>
      </c>
      <c r="G63" s="5">
        <v>61514.549880309547</v>
      </c>
      <c r="H63" s="5">
        <v>63317.638593143332</v>
      </c>
      <c r="I63" s="5">
        <v>42479.520695696679</v>
      </c>
      <c r="J63" s="5">
        <v>55436.404906643045</v>
      </c>
      <c r="K63" s="5">
        <v>53097.687529157636</v>
      </c>
      <c r="L63" s="5">
        <v>46863.727104827383</v>
      </c>
      <c r="M63" s="5">
        <v>50608.983929514485</v>
      </c>
      <c r="N63" s="5">
        <v>51732.111020556069</v>
      </c>
      <c r="O63" s="5">
        <v>51673.279070505218</v>
      </c>
      <c r="P63" s="5">
        <v>50356.182300626555</v>
      </c>
      <c r="Q63" s="5">
        <v>49220.933222737876</v>
      </c>
      <c r="R63" s="5">
        <v>49282.048902306982</v>
      </c>
      <c r="S63" s="5">
        <v>41731.552024832701</v>
      </c>
      <c r="T63" s="5">
        <v>52626.70329287168</v>
      </c>
      <c r="U63" s="5">
        <v>54517.823759797677</v>
      </c>
      <c r="V63" s="5">
        <v>46582.088331599305</v>
      </c>
      <c r="W63" s="5">
        <v>50487.957472258917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5758.7133851676072</v>
      </c>
      <c r="D65" s="5">
        <v>5553.7240155841737</v>
      </c>
      <c r="E65" s="5">
        <v>6536.9313355876002</v>
      </c>
      <c r="F65" s="5">
        <v>8679.2081778692373</v>
      </c>
      <c r="G65" s="5">
        <v>10626.118651921634</v>
      </c>
      <c r="H65" s="5">
        <v>12519.870614420686</v>
      </c>
      <c r="I65" s="5">
        <v>12996.405700786981</v>
      </c>
      <c r="J65" s="5">
        <v>15002.546086244596</v>
      </c>
      <c r="K65" s="5">
        <v>16171.558887527297</v>
      </c>
      <c r="L65" s="5">
        <v>16362.958430115044</v>
      </c>
      <c r="M65" s="5">
        <v>17585.187619143857</v>
      </c>
      <c r="N65" s="5">
        <v>16776.651611690166</v>
      </c>
      <c r="O65" s="5">
        <v>15936.610887744602</v>
      </c>
      <c r="P65" s="5">
        <v>17184.474252963006</v>
      </c>
      <c r="Q65" s="5">
        <v>17311.616765099425</v>
      </c>
      <c r="R65" s="5">
        <v>17586.863528147409</v>
      </c>
      <c r="S65" s="5">
        <v>16887.575998507371</v>
      </c>
      <c r="T65" s="5">
        <v>16709.037242674975</v>
      </c>
      <c r="U65" s="5">
        <v>16404.756753294645</v>
      </c>
      <c r="V65" s="5">
        <v>15475.438772748872</v>
      </c>
      <c r="W65" s="5">
        <v>16549.33749566312</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78809.839348388457</v>
      </c>
      <c r="D67" s="17">
        <v>61953.506071219177</v>
      </c>
      <c r="E67" s="17">
        <v>63119.438965415924</v>
      </c>
      <c r="F67" s="17">
        <v>73645.463839565884</v>
      </c>
      <c r="G67" s="17">
        <v>72140.668532231182</v>
      </c>
      <c r="H67" s="17">
        <v>75837.509207564013</v>
      </c>
      <c r="I67" s="17">
        <v>55475.926396483657</v>
      </c>
      <c r="J67" s="17">
        <v>70438.950992887636</v>
      </c>
      <c r="K67" s="17">
        <v>69269.246416684939</v>
      </c>
      <c r="L67" s="17">
        <v>63226.68553494243</v>
      </c>
      <c r="M67" s="17">
        <v>68194.171548658342</v>
      </c>
      <c r="N67" s="17">
        <v>68508.762632246231</v>
      </c>
      <c r="O67" s="17">
        <v>67609.889958249812</v>
      </c>
      <c r="P67" s="17">
        <v>67540.656553589564</v>
      </c>
      <c r="Q67" s="17">
        <v>66532.549987837294</v>
      </c>
      <c r="R67" s="17">
        <v>66868.912430454395</v>
      </c>
      <c r="S67" s="17">
        <v>58619.128023340076</v>
      </c>
      <c r="T67" s="17">
        <v>69335.740535546647</v>
      </c>
      <c r="U67" s="17">
        <v>70922.580513092325</v>
      </c>
      <c r="V67" s="17">
        <v>62057.527104348177</v>
      </c>
      <c r="W67" s="17">
        <v>67037.294967922033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403130.35121625755</v>
      </c>
      <c r="D4" s="5">
        <v>386539.26224408316</v>
      </c>
      <c r="E4" s="5">
        <v>384872.88480196532</v>
      </c>
      <c r="F4" s="5">
        <v>365707.56327625213</v>
      </c>
      <c r="G4" s="5">
        <v>359575.47468464123</v>
      </c>
      <c r="H4" s="5">
        <v>342640.99561437295</v>
      </c>
      <c r="I4" s="5">
        <v>352107.98680533742</v>
      </c>
      <c r="J4" s="5">
        <v>309033.84284870437</v>
      </c>
      <c r="K4" s="5">
        <v>301888.30019407981</v>
      </c>
      <c r="L4" s="5">
        <v>324263.68380170135</v>
      </c>
      <c r="M4" s="5">
        <v>309995.19502887665</v>
      </c>
      <c r="N4" s="5">
        <v>316648.6157415717</v>
      </c>
      <c r="O4" s="5">
        <v>324461.6527611757</v>
      </c>
      <c r="P4" s="5">
        <v>312358.92318958504</v>
      </c>
      <c r="Q4" s="5">
        <v>200042.99261325446</v>
      </c>
      <c r="R4" s="5">
        <v>182765.29342873898</v>
      </c>
      <c r="S4" s="5">
        <v>145652.26604894793</v>
      </c>
      <c r="T4" s="5">
        <v>148757.77264670824</v>
      </c>
      <c r="U4" s="5">
        <v>152223.33900415531</v>
      </c>
      <c r="V4" s="5">
        <v>146037.46709547774</v>
      </c>
      <c r="W4" s="5">
        <v>142676.19212813175</v>
      </c>
      <c r="X4" s="19"/>
    </row>
    <row r="5" spans="1:24">
      <c r="A5" s="6" t="s">
        <v>77</v>
      </c>
      <c r="B5" s="6" t="s">
        <v>114</v>
      </c>
      <c r="C5" s="5">
        <v>135114.03787724866</v>
      </c>
      <c r="D5" s="5">
        <v>142568.77693417153</v>
      </c>
      <c r="E5" s="5">
        <v>141703.82007559174</v>
      </c>
      <c r="F5" s="5">
        <v>143828.10858639216</v>
      </c>
      <c r="G5" s="5">
        <v>143150.50185860388</v>
      </c>
      <c r="H5" s="5">
        <v>134050.68874637276</v>
      </c>
      <c r="I5" s="5">
        <v>141432.47805727684</v>
      </c>
      <c r="J5" s="5">
        <v>129553.81640403855</v>
      </c>
      <c r="K5" s="5">
        <v>126004.90069616646</v>
      </c>
      <c r="L5" s="5">
        <v>118506.19295736993</v>
      </c>
      <c r="M5" s="5">
        <v>102467.52760162114</v>
      </c>
      <c r="N5" s="5">
        <v>96861.310223221095</v>
      </c>
      <c r="O5" s="5">
        <v>97610.615221766988</v>
      </c>
      <c r="P5" s="5">
        <v>93729.526589832371</v>
      </c>
      <c r="Q5" s="5">
        <v>99039.995939485263</v>
      </c>
      <c r="R5" s="5">
        <v>98006.352270521893</v>
      </c>
      <c r="S5" s="5">
        <v>95894.456591722541</v>
      </c>
      <c r="T5" s="5">
        <v>98834.752240996924</v>
      </c>
      <c r="U5" s="5">
        <v>98830.101128231079</v>
      </c>
      <c r="V5" s="5">
        <v>96695.001673672828</v>
      </c>
      <c r="W5" s="5">
        <v>96304.240892322254</v>
      </c>
      <c r="X5" s="19"/>
    </row>
    <row r="6" spans="1:24">
      <c r="A6" s="6" t="s">
        <v>77</v>
      </c>
      <c r="B6" s="6" t="s">
        <v>115</v>
      </c>
      <c r="C6" s="5">
        <v>19418.59874665226</v>
      </c>
      <c r="D6" s="5">
        <v>19339.130789842471</v>
      </c>
      <c r="E6" s="5">
        <v>16531.526693241525</v>
      </c>
      <c r="F6" s="5">
        <v>13970.714315608584</v>
      </c>
      <c r="G6" s="5">
        <v>13978.063793093464</v>
      </c>
      <c r="H6" s="5">
        <v>13966.825397514664</v>
      </c>
      <c r="I6" s="5">
        <v>14008.181133550534</v>
      </c>
      <c r="J6" s="5">
        <v>13586.809126013439</v>
      </c>
      <c r="K6" s="5">
        <v>13588.688722669225</v>
      </c>
      <c r="L6" s="5">
        <v>13586.809126013468</v>
      </c>
      <c r="M6" s="5">
        <v>13629.367394738079</v>
      </c>
      <c r="N6" s="5">
        <v>13586.809126013488</v>
      </c>
      <c r="O6" s="5">
        <v>13586.809126013481</v>
      </c>
      <c r="P6" s="5">
        <v>13586.809126013508</v>
      </c>
      <c r="Q6" s="5">
        <v>15551.868338575139</v>
      </c>
      <c r="R6" s="5">
        <v>14776.554207950529</v>
      </c>
      <c r="S6" s="5">
        <v>38102.102456471439</v>
      </c>
      <c r="T6" s="5">
        <v>14314.955647543055</v>
      </c>
      <c r="U6" s="5">
        <v>16788.76298958826</v>
      </c>
      <c r="V6" s="5">
        <v>30920.135098867464</v>
      </c>
      <c r="W6" s="5">
        <v>13643.020360206559</v>
      </c>
      <c r="X6" s="19"/>
    </row>
    <row r="7" spans="1:24">
      <c r="A7" s="6" t="s">
        <v>77</v>
      </c>
      <c r="B7" s="6" t="s">
        <v>116</v>
      </c>
      <c r="C7" s="5">
        <v>804.66274871413202</v>
      </c>
      <c r="D7" s="5">
        <v>577.83030315860094</v>
      </c>
      <c r="E7" s="5">
        <v>794.68887849060604</v>
      </c>
      <c r="F7" s="5">
        <v>320.21932250021644</v>
      </c>
      <c r="G7" s="5">
        <v>109.64997590557248</v>
      </c>
      <c r="H7" s="5">
        <v>12.283019329408358</v>
      </c>
      <c r="I7" s="5">
        <v>15.373407114348568</v>
      </c>
      <c r="J7" s="5">
        <v>58.817700403588866</v>
      </c>
      <c r="K7" s="5">
        <v>25.823051796766443</v>
      </c>
      <c r="L7" s="5">
        <v>17.118646360137383</v>
      </c>
      <c r="M7" s="5">
        <v>19.716416251085942</v>
      </c>
      <c r="N7" s="5">
        <v>9.812019949879101</v>
      </c>
      <c r="O7" s="5">
        <v>56.722267768960542</v>
      </c>
      <c r="P7" s="5">
        <v>240.8521052181647</v>
      </c>
      <c r="Q7" s="5">
        <v>563.4005268812798</v>
      </c>
      <c r="R7" s="5">
        <v>1200.4428555150175</v>
      </c>
      <c r="S7" s="5">
        <v>9995.5665064591849</v>
      </c>
      <c r="T7" s="5">
        <v>2802.7706598263876</v>
      </c>
      <c r="U7" s="5">
        <v>1566.8038645400238</v>
      </c>
      <c r="V7" s="5">
        <v>8928.3357859546049</v>
      </c>
      <c r="W7" s="5">
        <v>1100.4794127899061</v>
      </c>
      <c r="X7" s="19"/>
    </row>
    <row r="8" spans="1:24">
      <c r="A8" s="6" t="s">
        <v>77</v>
      </c>
      <c r="B8" s="6" t="s">
        <v>117</v>
      </c>
      <c r="C8" s="5">
        <v>117202.33925723076</v>
      </c>
      <c r="D8" s="5">
        <v>98521.705949990108</v>
      </c>
      <c r="E8" s="5">
        <v>96632.695245951982</v>
      </c>
      <c r="F8" s="5">
        <v>120291.40785515528</v>
      </c>
      <c r="G8" s="5">
        <v>102450.73885828159</v>
      </c>
      <c r="H8" s="5">
        <v>114524.67373945503</v>
      </c>
      <c r="I8" s="5">
        <v>70713.184739932971</v>
      </c>
      <c r="J8" s="5">
        <v>127989.20926534246</v>
      </c>
      <c r="K8" s="5">
        <v>116716.46283174468</v>
      </c>
      <c r="L8" s="5">
        <v>90396.501421171895</v>
      </c>
      <c r="M8" s="5">
        <v>115529.32513765963</v>
      </c>
      <c r="N8" s="5">
        <v>99786.925692648059</v>
      </c>
      <c r="O8" s="5">
        <v>96293.091495880857</v>
      </c>
      <c r="P8" s="5">
        <v>116582.70138950608</v>
      </c>
      <c r="Q8" s="5">
        <v>115883.17085803171</v>
      </c>
      <c r="R8" s="5">
        <v>130891.69396554376</v>
      </c>
      <c r="S8" s="5">
        <v>83981.364270903185</v>
      </c>
      <c r="T8" s="5">
        <v>135997.4419462388</v>
      </c>
      <c r="U8" s="5">
        <v>124310.69251073348</v>
      </c>
      <c r="V8" s="5">
        <v>103529.99186966928</v>
      </c>
      <c r="W8" s="5">
        <v>124768.16208060102</v>
      </c>
      <c r="X8" s="19"/>
    </row>
    <row r="9" spans="1:24">
      <c r="A9" s="6" t="s">
        <v>77</v>
      </c>
      <c r="B9" s="6" t="s">
        <v>118</v>
      </c>
      <c r="C9" s="5">
        <v>121.97251695145836</v>
      </c>
      <c r="D9" s="5">
        <v>695.08852092595907</v>
      </c>
      <c r="E9" s="5">
        <v>323.33375958526324</v>
      </c>
      <c r="F9" s="5">
        <v>1438.891377850349</v>
      </c>
      <c r="G9" s="5">
        <v>638.67532430346887</v>
      </c>
      <c r="H9" s="5">
        <v>1190.917056690666</v>
      </c>
      <c r="I9" s="5">
        <v>3399.0071481615923</v>
      </c>
      <c r="J9" s="5">
        <v>3054.0698567472436</v>
      </c>
      <c r="K9" s="5">
        <v>5762.7943557450872</v>
      </c>
      <c r="L9" s="5">
        <v>4590.0369038642557</v>
      </c>
      <c r="M9" s="5">
        <v>4470.9512725599689</v>
      </c>
      <c r="N9" s="5">
        <v>5289.7130463883159</v>
      </c>
      <c r="O9" s="5">
        <v>3570.6237850224184</v>
      </c>
      <c r="P9" s="5">
        <v>3172.230278566587</v>
      </c>
      <c r="Q9" s="5">
        <v>10939.145228204277</v>
      </c>
      <c r="R9" s="5">
        <v>10055.212907788518</v>
      </c>
      <c r="S9" s="5">
        <v>12246.319736012507</v>
      </c>
      <c r="T9" s="5">
        <v>8137.0338853896747</v>
      </c>
      <c r="U9" s="5">
        <v>8768.0157513214654</v>
      </c>
      <c r="V9" s="5">
        <v>10854.571852944035</v>
      </c>
      <c r="W9" s="5">
        <v>9761.8050525976269</v>
      </c>
      <c r="X9" s="19"/>
    </row>
    <row r="10" spans="1:24">
      <c r="A10" s="6" t="s">
        <v>77</v>
      </c>
      <c r="B10" s="6" t="s">
        <v>120</v>
      </c>
      <c r="C10" s="5">
        <v>78067.412891872213</v>
      </c>
      <c r="D10" s="5">
        <v>81714.182820456641</v>
      </c>
      <c r="E10" s="5">
        <v>83532.230491815659</v>
      </c>
      <c r="F10" s="5">
        <v>86525.863447967582</v>
      </c>
      <c r="G10" s="5">
        <v>93341.716192840395</v>
      </c>
      <c r="H10" s="5">
        <v>103241.8784435829</v>
      </c>
      <c r="I10" s="5">
        <v>104924.4100328762</v>
      </c>
      <c r="J10" s="5">
        <v>117263.01432770144</v>
      </c>
      <c r="K10" s="5">
        <v>121463.60017749477</v>
      </c>
      <c r="L10" s="5">
        <v>121282.60369452173</v>
      </c>
      <c r="M10" s="5">
        <v>131189.26461293892</v>
      </c>
      <c r="N10" s="5">
        <v>122996.29912316242</v>
      </c>
      <c r="O10" s="5">
        <v>121365.60278830411</v>
      </c>
      <c r="P10" s="5">
        <v>125130.97645157865</v>
      </c>
      <c r="Q10" s="5">
        <v>174911.28895405779</v>
      </c>
      <c r="R10" s="5">
        <v>178455.62697173216</v>
      </c>
      <c r="S10" s="5">
        <v>209046.56616428588</v>
      </c>
      <c r="T10" s="5">
        <v>213997.41239630515</v>
      </c>
      <c r="U10" s="5">
        <v>214025.24482495114</v>
      </c>
      <c r="V10" s="5">
        <v>210188.28281224828</v>
      </c>
      <c r="W10" s="5">
        <v>213631.36890573183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753859.37525492697</v>
      </c>
      <c r="D12" s="17">
        <v>729955.97756262845</v>
      </c>
      <c r="E12" s="17">
        <v>724391.17994664214</v>
      </c>
      <c r="F12" s="17">
        <v>732082.76818172622</v>
      </c>
      <c r="G12" s="17">
        <v>713244.82068766956</v>
      </c>
      <c r="H12" s="17">
        <v>709628.2620173184</v>
      </c>
      <c r="I12" s="17">
        <v>686600.62132425001</v>
      </c>
      <c r="J12" s="17">
        <v>700539.57952895109</v>
      </c>
      <c r="K12" s="17">
        <v>685450.5700296968</v>
      </c>
      <c r="L12" s="17">
        <v>672642.94655100268</v>
      </c>
      <c r="M12" s="17">
        <v>677301.34746464551</v>
      </c>
      <c r="N12" s="17">
        <v>655179.48497295496</v>
      </c>
      <c r="O12" s="17">
        <v>656945.11744593258</v>
      </c>
      <c r="P12" s="17">
        <v>664802.01913030038</v>
      </c>
      <c r="Q12" s="17">
        <v>616931.86245848984</v>
      </c>
      <c r="R12" s="17">
        <v>616151.17660779087</v>
      </c>
      <c r="S12" s="17">
        <v>594918.6417748027</v>
      </c>
      <c r="T12" s="17">
        <v>622842.13942300819</v>
      </c>
      <c r="U12" s="17">
        <v>616512.96007352078</v>
      </c>
      <c r="V12" s="17">
        <v>607153.78618883423</v>
      </c>
      <c r="W12" s="17">
        <v>601885.26883238088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193571.2956786803</v>
      </c>
      <c r="D15" s="5">
        <v>185285.36105538643</v>
      </c>
      <c r="E15" s="5">
        <v>166166.2638902512</v>
      </c>
      <c r="F15" s="5">
        <v>153602.32921920964</v>
      </c>
      <c r="G15" s="5">
        <v>148988.89399784565</v>
      </c>
      <c r="H15" s="5">
        <v>144776.34013065425</v>
      </c>
      <c r="I15" s="5">
        <v>153853.64761756896</v>
      </c>
      <c r="J15" s="5">
        <v>133670.21434456561</v>
      </c>
      <c r="K15" s="5">
        <v>128237.37852148557</v>
      </c>
      <c r="L15" s="5">
        <v>147147.0734165835</v>
      </c>
      <c r="M15" s="5">
        <v>133579.46326761754</v>
      </c>
      <c r="N15" s="5">
        <v>113957.55555499533</v>
      </c>
      <c r="O15" s="5">
        <v>114165.57599999965</v>
      </c>
      <c r="P15" s="5">
        <v>109688.64463283845</v>
      </c>
      <c r="Q15" s="5">
        <v>35015.933744294154</v>
      </c>
      <c r="R15" s="5">
        <v>36787.955453293282</v>
      </c>
      <c r="S15" s="5">
        <v>36215.054070708131</v>
      </c>
      <c r="T15" s="5">
        <v>36587.406735407836</v>
      </c>
      <c r="U15" s="5">
        <v>37219.564800000808</v>
      </c>
      <c r="V15" s="5">
        <v>36437.874759071448</v>
      </c>
      <c r="W15" s="5">
        <v>34470.456562308944</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259.82510399998961</v>
      </c>
      <c r="E17" s="5">
        <v>781.61086079998961</v>
      </c>
      <c r="F17" s="5">
        <v>490.78075200000472</v>
      </c>
      <c r="G17" s="5">
        <v>490.78075200000404</v>
      </c>
      <c r="H17" s="5">
        <v>490.78075200000268</v>
      </c>
      <c r="I17" s="5">
        <v>492.12535680000246</v>
      </c>
      <c r="J17" s="5">
        <v>490.78075200000183</v>
      </c>
      <c r="K17" s="5">
        <v>490.78075200000052</v>
      </c>
      <c r="L17" s="5">
        <v>490.78075200000069</v>
      </c>
      <c r="M17" s="5">
        <v>492.12535680000235</v>
      </c>
      <c r="N17" s="5">
        <v>490.78075200000166</v>
      </c>
      <c r="O17" s="5">
        <v>490.78075200000512</v>
      </c>
      <c r="P17" s="5">
        <v>490.78075200000376</v>
      </c>
      <c r="Q17" s="5">
        <v>982.50777632020549</v>
      </c>
      <c r="R17" s="5">
        <v>852.392429917041</v>
      </c>
      <c r="S17" s="5">
        <v>11412.098630988461</v>
      </c>
      <c r="T17" s="5">
        <v>1756.5842528972066</v>
      </c>
      <c r="U17" s="5">
        <v>2688.8405355055511</v>
      </c>
      <c r="V17" s="5">
        <v>10086.706483437139</v>
      </c>
      <c r="W17" s="5">
        <v>2194.4333952224847</v>
      </c>
    </row>
    <row r="18" spans="1:23">
      <c r="A18" s="6" t="s">
        <v>128</v>
      </c>
      <c r="B18" s="6" t="s">
        <v>116</v>
      </c>
      <c r="C18" s="5">
        <v>92.366569905652668</v>
      </c>
      <c r="D18" s="5">
        <v>8.2886861721792493E-2</v>
      </c>
      <c r="E18" s="5">
        <v>97.468463623395181</v>
      </c>
      <c r="F18" s="5">
        <v>241.00988316033397</v>
      </c>
      <c r="G18" s="5">
        <v>0</v>
      </c>
      <c r="H18" s="5">
        <v>0</v>
      </c>
      <c r="I18" s="5">
        <v>0</v>
      </c>
      <c r="J18" s="5">
        <v>0</v>
      </c>
      <c r="K18" s="5">
        <v>0</v>
      </c>
      <c r="L18" s="5">
        <v>0</v>
      </c>
      <c r="M18" s="5">
        <v>4.3881126504054802</v>
      </c>
      <c r="N18" s="5">
        <v>0</v>
      </c>
      <c r="O18" s="5">
        <v>45.755855664918577</v>
      </c>
      <c r="P18" s="5">
        <v>129.32462443493307</v>
      </c>
      <c r="Q18" s="5">
        <v>248.55787809145042</v>
      </c>
      <c r="R18" s="5">
        <v>625.34776411096664</v>
      </c>
      <c r="S18" s="5">
        <v>1749.4103143862071</v>
      </c>
      <c r="T18" s="5">
        <v>686.95201975789598</v>
      </c>
      <c r="U18" s="5">
        <v>494.87007458363519</v>
      </c>
      <c r="V18" s="5">
        <v>1804.0432383062353</v>
      </c>
      <c r="W18" s="5">
        <v>285.09046731808064</v>
      </c>
    </row>
    <row r="19" spans="1:23">
      <c r="A19" s="6" t="s">
        <v>128</v>
      </c>
      <c r="B19" s="6" t="s">
        <v>117</v>
      </c>
      <c r="C19" s="5">
        <v>16433.595740266301</v>
      </c>
      <c r="D19" s="5">
        <v>16124.032472173065</v>
      </c>
      <c r="E19" s="5">
        <v>15024.302037451129</v>
      </c>
      <c r="F19" s="5">
        <v>23696.411004239955</v>
      </c>
      <c r="G19" s="5">
        <v>15526.347779706157</v>
      </c>
      <c r="H19" s="5">
        <v>18633.797801898694</v>
      </c>
      <c r="I19" s="5">
        <v>9899.439834811179</v>
      </c>
      <c r="J19" s="5">
        <v>26992.309865050749</v>
      </c>
      <c r="K19" s="5">
        <v>24883.203139949499</v>
      </c>
      <c r="L19" s="5">
        <v>16026.901145134878</v>
      </c>
      <c r="M19" s="5">
        <v>18757.381688540274</v>
      </c>
      <c r="N19" s="5">
        <v>19451.956246990776</v>
      </c>
      <c r="O19" s="5">
        <v>17326.760601978604</v>
      </c>
      <c r="P19" s="5">
        <v>23525.617497465424</v>
      </c>
      <c r="Q19" s="5">
        <v>31299.150994672538</v>
      </c>
      <c r="R19" s="5">
        <v>33424.912087826866</v>
      </c>
      <c r="S19" s="5">
        <v>27587.994207404892</v>
      </c>
      <c r="T19" s="5">
        <v>40442.697650960909</v>
      </c>
      <c r="U19" s="5">
        <v>37724.886444032651</v>
      </c>
      <c r="V19" s="5">
        <v>34020.307420107412</v>
      </c>
      <c r="W19" s="5">
        <v>34411.820130724052</v>
      </c>
    </row>
    <row r="20" spans="1:23">
      <c r="A20" s="6" t="s">
        <v>128</v>
      </c>
      <c r="B20" s="6" t="s">
        <v>118</v>
      </c>
      <c r="C20" s="5">
        <v>59.313082105782158</v>
      </c>
      <c r="D20" s="5">
        <v>381.72074836455772</v>
      </c>
      <c r="E20" s="5">
        <v>188.05661721093423</v>
      </c>
      <c r="F20" s="5">
        <v>802.61782586386175</v>
      </c>
      <c r="G20" s="5">
        <v>365.02726978812262</v>
      </c>
      <c r="H20" s="5">
        <v>537.62686157853193</v>
      </c>
      <c r="I20" s="5">
        <v>848.58389076029505</v>
      </c>
      <c r="J20" s="5">
        <v>374.76949030483854</v>
      </c>
      <c r="K20" s="5">
        <v>434.55037094423977</v>
      </c>
      <c r="L20" s="5">
        <v>495.72586497397918</v>
      </c>
      <c r="M20" s="5">
        <v>653.93511667266057</v>
      </c>
      <c r="N20" s="5">
        <v>1888.5289498590241</v>
      </c>
      <c r="O20" s="5">
        <v>1166.6076530977107</v>
      </c>
      <c r="P20" s="5">
        <v>1205.038945649841</v>
      </c>
      <c r="Q20" s="5">
        <v>4970.5047956717544</v>
      </c>
      <c r="R20" s="5">
        <v>4548.8406748479174</v>
      </c>
      <c r="S20" s="5">
        <v>5737.8785674107648</v>
      </c>
      <c r="T20" s="5">
        <v>3785.924547875346</v>
      </c>
      <c r="U20" s="5">
        <v>4037.0131183919284</v>
      </c>
      <c r="V20" s="5">
        <v>5009.719428424718</v>
      </c>
      <c r="W20" s="5">
        <v>4603.7185917624729</v>
      </c>
    </row>
    <row r="21" spans="1:23">
      <c r="A21" s="6" t="s">
        <v>128</v>
      </c>
      <c r="B21" s="6" t="s">
        <v>120</v>
      </c>
      <c r="C21" s="5">
        <v>12008.109698206385</v>
      </c>
      <c r="D21" s="5">
        <v>13831.523776836413</v>
      </c>
      <c r="E21" s="5">
        <v>14256.446820978348</v>
      </c>
      <c r="F21" s="5">
        <v>14292.697944110354</v>
      </c>
      <c r="G21" s="5">
        <v>15041.19437225243</v>
      </c>
      <c r="H21" s="5">
        <v>14517.635452699302</v>
      </c>
      <c r="I21" s="5">
        <v>13603.257948108112</v>
      </c>
      <c r="J21" s="5">
        <v>14429.701762020582</v>
      </c>
      <c r="K21" s="5">
        <v>13728.088571756191</v>
      </c>
      <c r="L21" s="5">
        <v>14283.059292413885</v>
      </c>
      <c r="M21" s="5">
        <v>14466.411969908822</v>
      </c>
      <c r="N21" s="5">
        <v>13442.352231105257</v>
      </c>
      <c r="O21" s="5">
        <v>14129.214117337106</v>
      </c>
      <c r="P21" s="5">
        <v>14098.915244330567</v>
      </c>
      <c r="Q21" s="5">
        <v>32053.753262699251</v>
      </c>
      <c r="R21" s="5">
        <v>31067.000079057558</v>
      </c>
      <c r="S21" s="5">
        <v>39510.168448986042</v>
      </c>
      <c r="T21" s="5">
        <v>44200.906214073941</v>
      </c>
      <c r="U21" s="5">
        <v>40666.189657213436</v>
      </c>
      <c r="V21" s="5">
        <v>39441.609876172006</v>
      </c>
      <c r="W21" s="5">
        <v>37400.644474893226</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222424.50587316439</v>
      </c>
      <c r="D23" s="17">
        <v>215882.54604362216</v>
      </c>
      <c r="E23" s="17">
        <v>196514.14869031499</v>
      </c>
      <c r="F23" s="17">
        <v>193125.84662858411</v>
      </c>
      <c r="G23" s="17">
        <v>180412.24417159235</v>
      </c>
      <c r="H23" s="17">
        <v>178956.18099883077</v>
      </c>
      <c r="I23" s="17">
        <v>178697.05464804854</v>
      </c>
      <c r="J23" s="17">
        <v>175957.77621394178</v>
      </c>
      <c r="K23" s="17">
        <v>167774.00135613547</v>
      </c>
      <c r="L23" s="17">
        <v>178443.54047110621</v>
      </c>
      <c r="M23" s="17">
        <v>167953.70551218971</v>
      </c>
      <c r="N23" s="17">
        <v>149231.1737349504</v>
      </c>
      <c r="O23" s="17">
        <v>147324.694980078</v>
      </c>
      <c r="P23" s="17">
        <v>149138.32169671921</v>
      </c>
      <c r="Q23" s="17">
        <v>104570.40845174936</v>
      </c>
      <c r="R23" s="17">
        <v>107306.44848905363</v>
      </c>
      <c r="S23" s="17">
        <v>122212.6042398845</v>
      </c>
      <c r="T23" s="17">
        <v>127460.47142097313</v>
      </c>
      <c r="U23" s="17">
        <v>122831.36462972802</v>
      </c>
      <c r="V23" s="17">
        <v>126800.26120551897</v>
      </c>
      <c r="W23" s="17">
        <v>113366.16362222926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209559.05553757722</v>
      </c>
      <c r="D26" s="5">
        <v>201253.90118869679</v>
      </c>
      <c r="E26" s="5">
        <v>218706.62091171418</v>
      </c>
      <c r="F26" s="5">
        <v>212105.23405704246</v>
      </c>
      <c r="G26" s="5">
        <v>210586.58068679555</v>
      </c>
      <c r="H26" s="5">
        <v>197864.65548371882</v>
      </c>
      <c r="I26" s="5">
        <v>198254.33918776849</v>
      </c>
      <c r="J26" s="5">
        <v>175363.62850413879</v>
      </c>
      <c r="K26" s="5">
        <v>173650.92167259424</v>
      </c>
      <c r="L26" s="5">
        <v>177116.61038511782</v>
      </c>
      <c r="M26" s="5">
        <v>176415.73176125909</v>
      </c>
      <c r="N26" s="5">
        <v>202691.06018657642</v>
      </c>
      <c r="O26" s="5">
        <v>210296.07676117608</v>
      </c>
      <c r="P26" s="5">
        <v>202670.27855674661</v>
      </c>
      <c r="Q26" s="5">
        <v>165027.05886896033</v>
      </c>
      <c r="R26" s="5">
        <v>145977.3379754457</v>
      </c>
      <c r="S26" s="5">
        <v>109437.21197823981</v>
      </c>
      <c r="T26" s="5">
        <v>112170.36591130043</v>
      </c>
      <c r="U26" s="5">
        <v>115003.77420415453</v>
      </c>
      <c r="V26" s="5">
        <v>109599.59233640626</v>
      </c>
      <c r="W26" s="5">
        <v>108205.7355658228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8811.4894316387781</v>
      </c>
      <c r="D28" s="5">
        <v>8811.4894316387999</v>
      </c>
      <c r="E28" s="5">
        <v>10084.438066750947</v>
      </c>
      <c r="F28" s="5">
        <v>9804.7365040790246</v>
      </c>
      <c r="G28" s="5">
        <v>9804.7365040789973</v>
      </c>
      <c r="H28" s="5">
        <v>9804.7365040789773</v>
      </c>
      <c r="I28" s="5">
        <v>9831.5987958709502</v>
      </c>
      <c r="J28" s="5">
        <v>9425.8248940789908</v>
      </c>
      <c r="K28" s="5">
        <v>9425.8248940790254</v>
      </c>
      <c r="L28" s="5">
        <v>9425.8248940790327</v>
      </c>
      <c r="M28" s="5">
        <v>9451.6490718710538</v>
      </c>
      <c r="N28" s="5">
        <v>9425.8248940790272</v>
      </c>
      <c r="O28" s="5">
        <v>9425.8248940790654</v>
      </c>
      <c r="P28" s="5">
        <v>9425.8248940790563</v>
      </c>
      <c r="Q28" s="5">
        <v>11060.684702488035</v>
      </c>
      <c r="R28" s="5">
        <v>10449.533738592854</v>
      </c>
      <c r="S28" s="5">
        <v>26225.409552170287</v>
      </c>
      <c r="T28" s="5">
        <v>12501.325051237654</v>
      </c>
      <c r="U28" s="5">
        <v>14099.922454082709</v>
      </c>
      <c r="V28" s="5">
        <v>20833.428615430326</v>
      </c>
      <c r="W28" s="5">
        <v>11448.586964984073</v>
      </c>
    </row>
    <row r="29" spans="1:23">
      <c r="A29" s="6" t="s">
        <v>145</v>
      </c>
      <c r="B29" s="6" t="s">
        <v>116</v>
      </c>
      <c r="C29" s="5">
        <v>7.5499564388047995</v>
      </c>
      <c r="D29" s="5">
        <v>0</v>
      </c>
      <c r="E29" s="5">
        <v>0</v>
      </c>
      <c r="F29" s="5">
        <v>35.708959721332675</v>
      </c>
      <c r="G29" s="5">
        <v>0</v>
      </c>
      <c r="H29" s="5">
        <v>0</v>
      </c>
      <c r="I29" s="5">
        <v>0</v>
      </c>
      <c r="J29" s="5">
        <v>50.850367027696898</v>
      </c>
      <c r="K29" s="5">
        <v>14.842046715088895</v>
      </c>
      <c r="L29" s="5">
        <v>17.118646360137383</v>
      </c>
      <c r="M29" s="5">
        <v>0</v>
      </c>
      <c r="N29" s="5">
        <v>0</v>
      </c>
      <c r="O29" s="5">
        <v>10.966412104041963</v>
      </c>
      <c r="P29" s="5">
        <v>111.52748078323162</v>
      </c>
      <c r="Q29" s="5">
        <v>73.819198567831009</v>
      </c>
      <c r="R29" s="5">
        <v>417.43388234197778</v>
      </c>
      <c r="S29" s="5">
        <v>810.36704809572188</v>
      </c>
      <c r="T29" s="5">
        <v>668.16676067769231</v>
      </c>
      <c r="U29" s="5">
        <v>342.08506002939595</v>
      </c>
      <c r="V29" s="5">
        <v>1417.7798444880702</v>
      </c>
      <c r="W29" s="5">
        <v>235.57535023474776</v>
      </c>
    </row>
    <row r="30" spans="1:23">
      <c r="A30" s="6" t="s">
        <v>145</v>
      </c>
      <c r="B30" s="6" t="s">
        <v>117</v>
      </c>
      <c r="C30" s="5">
        <v>5001.3709300773107</v>
      </c>
      <c r="D30" s="5">
        <v>4981.1570183043232</v>
      </c>
      <c r="E30" s="5">
        <v>4960.943106531312</v>
      </c>
      <c r="F30" s="5">
        <v>4940.7291947582962</v>
      </c>
      <c r="G30" s="5">
        <v>4920.5152828392966</v>
      </c>
      <c r="H30" s="5">
        <v>4900.3013710662899</v>
      </c>
      <c r="I30" s="5">
        <v>4880.0874592932887</v>
      </c>
      <c r="J30" s="5">
        <v>4859.8735475202639</v>
      </c>
      <c r="K30" s="5">
        <v>4839.6596357472636</v>
      </c>
      <c r="L30" s="5">
        <v>4819.445723901259</v>
      </c>
      <c r="M30" s="5">
        <v>4799.2318121282615</v>
      </c>
      <c r="N30" s="5">
        <v>4779.017900282257</v>
      </c>
      <c r="O30" s="5">
        <v>4758.8039885092594</v>
      </c>
      <c r="P30" s="5">
        <v>4738.5900767362491</v>
      </c>
      <c r="Q30" s="5">
        <v>4718.3761648902464</v>
      </c>
      <c r="R30" s="5">
        <v>4698.1622531172252</v>
      </c>
      <c r="S30" s="5">
        <v>1762.4791583951308</v>
      </c>
      <c r="T30" s="5">
        <v>1754.8632987101314</v>
      </c>
      <c r="U30" s="5">
        <v>1747.2474389521349</v>
      </c>
      <c r="V30" s="5">
        <v>1739.6315792671342</v>
      </c>
      <c r="W30" s="5">
        <v>1732.0157195821332</v>
      </c>
    </row>
    <row r="31" spans="1:23">
      <c r="A31" s="6" t="s">
        <v>145</v>
      </c>
      <c r="B31" s="6" t="s">
        <v>118</v>
      </c>
      <c r="C31" s="5">
        <v>62.659434845676195</v>
      </c>
      <c r="D31" s="5">
        <v>313.36777256140135</v>
      </c>
      <c r="E31" s="5">
        <v>135.27714237432903</v>
      </c>
      <c r="F31" s="5">
        <v>636.27355198648718</v>
      </c>
      <c r="G31" s="5">
        <v>273.64805451534636</v>
      </c>
      <c r="H31" s="5">
        <v>653.29019511213414</v>
      </c>
      <c r="I31" s="5">
        <v>2550.4232574012972</v>
      </c>
      <c r="J31" s="5">
        <v>2679.300366442405</v>
      </c>
      <c r="K31" s="5">
        <v>5328.2439848008471</v>
      </c>
      <c r="L31" s="5">
        <v>4094.3110388902764</v>
      </c>
      <c r="M31" s="5">
        <v>3817.0161558873083</v>
      </c>
      <c r="N31" s="5">
        <v>3401.1840965292918</v>
      </c>
      <c r="O31" s="5">
        <v>2404.0161319247081</v>
      </c>
      <c r="P31" s="5">
        <v>1967.191332916746</v>
      </c>
      <c r="Q31" s="5">
        <v>5968.6404325325238</v>
      </c>
      <c r="R31" s="5">
        <v>5506.3722329406019</v>
      </c>
      <c r="S31" s="5">
        <v>6508.441168601742</v>
      </c>
      <c r="T31" s="5">
        <v>4351.1093375143282</v>
      </c>
      <c r="U31" s="5">
        <v>4731.0026329295351</v>
      </c>
      <c r="V31" s="5">
        <v>5844.8524245193184</v>
      </c>
      <c r="W31" s="5">
        <v>5158.0864608351549</v>
      </c>
    </row>
    <row r="32" spans="1:23">
      <c r="A32" s="6" t="s">
        <v>145</v>
      </c>
      <c r="B32" s="6" t="s">
        <v>120</v>
      </c>
      <c r="C32" s="5">
        <v>6251.3884078914607</v>
      </c>
      <c r="D32" s="5">
        <v>11802.898382797905</v>
      </c>
      <c r="E32" s="5">
        <v>11492.684522361371</v>
      </c>
      <c r="F32" s="5">
        <v>11317.0433246721</v>
      </c>
      <c r="G32" s="5">
        <v>11830.324588217332</v>
      </c>
      <c r="H32" s="5">
        <v>18651.042426598826</v>
      </c>
      <c r="I32" s="5">
        <v>20792.565064405964</v>
      </c>
      <c r="J32" s="5">
        <v>27563.772026258004</v>
      </c>
      <c r="K32" s="5">
        <v>26858.074736787232</v>
      </c>
      <c r="L32" s="5">
        <v>26470.083773813494</v>
      </c>
      <c r="M32" s="5">
        <v>26103.369502763147</v>
      </c>
      <c r="N32" s="5">
        <v>27429.791102174229</v>
      </c>
      <c r="O32" s="5">
        <v>26125.189327484022</v>
      </c>
      <c r="P32" s="5">
        <v>26772.069084654784</v>
      </c>
      <c r="Q32" s="5">
        <v>51864.699431857065</v>
      </c>
      <c r="R32" s="5">
        <v>58112.402069952783</v>
      </c>
      <c r="S32" s="5">
        <v>79199.347012595303</v>
      </c>
      <c r="T32" s="5">
        <v>79635.421305042953</v>
      </c>
      <c r="U32" s="5">
        <v>79463.740322813959</v>
      </c>
      <c r="V32" s="5">
        <v>80838.118446749169</v>
      </c>
      <c r="W32" s="5">
        <v>78332.306076510868</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229693.51369846924</v>
      </c>
      <c r="D34" s="17">
        <v>227162.81379399923</v>
      </c>
      <c r="E34" s="17">
        <v>245379.96374973215</v>
      </c>
      <c r="F34" s="17">
        <v>238839.72559225967</v>
      </c>
      <c r="G34" s="17">
        <v>237415.80511644654</v>
      </c>
      <c r="H34" s="17">
        <v>231874.02598057507</v>
      </c>
      <c r="I34" s="17">
        <v>236309.01376474</v>
      </c>
      <c r="J34" s="17">
        <v>219943.24970546612</v>
      </c>
      <c r="K34" s="17">
        <v>220117.56697072371</v>
      </c>
      <c r="L34" s="17">
        <v>221943.39446216205</v>
      </c>
      <c r="M34" s="17">
        <v>220586.99830390885</v>
      </c>
      <c r="N34" s="17">
        <v>247726.87817964124</v>
      </c>
      <c r="O34" s="17">
        <v>253020.87751527719</v>
      </c>
      <c r="P34" s="17">
        <v>245685.48142591672</v>
      </c>
      <c r="Q34" s="17">
        <v>238713.27879929604</v>
      </c>
      <c r="R34" s="17">
        <v>225161.24215239112</v>
      </c>
      <c r="S34" s="17">
        <v>223943.255918098</v>
      </c>
      <c r="T34" s="17">
        <v>211081.25166448319</v>
      </c>
      <c r="U34" s="17">
        <v>215387.77211296227</v>
      </c>
      <c r="V34" s="17">
        <v>220273.40324686025</v>
      </c>
      <c r="W34" s="17">
        <v>205112.30613796978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135114.03787724866</v>
      </c>
      <c r="D38" s="5">
        <v>142568.77693417153</v>
      </c>
      <c r="E38" s="5">
        <v>141703.82007559174</v>
      </c>
      <c r="F38" s="5">
        <v>143828.10858639216</v>
      </c>
      <c r="G38" s="5">
        <v>143150.50185860388</v>
      </c>
      <c r="H38" s="5">
        <v>134050.68874637276</v>
      </c>
      <c r="I38" s="5">
        <v>141432.47805727684</v>
      </c>
      <c r="J38" s="5">
        <v>129553.81640403855</v>
      </c>
      <c r="K38" s="5">
        <v>126004.90069616646</v>
      </c>
      <c r="L38" s="5">
        <v>118506.19295736993</v>
      </c>
      <c r="M38" s="5">
        <v>102467.52760162114</v>
      </c>
      <c r="N38" s="5">
        <v>96861.310223221095</v>
      </c>
      <c r="O38" s="5">
        <v>97610.615221766988</v>
      </c>
      <c r="P38" s="5">
        <v>93729.526589832371</v>
      </c>
      <c r="Q38" s="5">
        <v>99039.995939485263</v>
      </c>
      <c r="R38" s="5">
        <v>98006.352270521893</v>
      </c>
      <c r="S38" s="5">
        <v>95894.456591722541</v>
      </c>
      <c r="T38" s="5">
        <v>98834.752240996924</v>
      </c>
      <c r="U38" s="5">
        <v>98830.101128231079</v>
      </c>
      <c r="V38" s="5">
        <v>96695.001673672828</v>
      </c>
      <c r="W38" s="5">
        <v>96304.240892322254</v>
      </c>
    </row>
    <row r="39" spans="1:23">
      <c r="A39" s="6" t="s">
        <v>146</v>
      </c>
      <c r="B39" s="6" t="s">
        <v>115</v>
      </c>
      <c r="C39" s="5">
        <v>54.699407781849033</v>
      </c>
      <c r="D39" s="5">
        <v>24.121696293630876</v>
      </c>
      <c r="E39" s="5">
        <v>15.952741121793773</v>
      </c>
      <c r="F39" s="5">
        <v>4.9935795951416537</v>
      </c>
      <c r="G39" s="5">
        <v>12.343057080036075</v>
      </c>
      <c r="H39" s="5">
        <v>1.104661501261923</v>
      </c>
      <c r="I39" s="5">
        <v>4.1981489453370244</v>
      </c>
      <c r="J39" s="5">
        <v>0</v>
      </c>
      <c r="K39" s="5">
        <v>1.8795966557367396</v>
      </c>
      <c r="L39" s="5">
        <v>0</v>
      </c>
      <c r="M39" s="5">
        <v>5.3341341327749996</v>
      </c>
      <c r="N39" s="5">
        <v>0</v>
      </c>
      <c r="O39" s="5">
        <v>0</v>
      </c>
      <c r="P39" s="5">
        <v>0</v>
      </c>
      <c r="Q39" s="5">
        <v>28.270595832625474</v>
      </c>
      <c r="R39" s="5">
        <v>3.7320795061935246</v>
      </c>
      <c r="S39" s="5">
        <v>464.59427331268421</v>
      </c>
      <c r="T39" s="5">
        <v>57.046343408192406</v>
      </c>
      <c r="U39" s="5">
        <v>0</v>
      </c>
      <c r="V39" s="5">
        <v>0</v>
      </c>
      <c r="W39" s="5">
        <v>0</v>
      </c>
    </row>
    <row r="40" spans="1:23">
      <c r="A40" s="6" t="s">
        <v>146</v>
      </c>
      <c r="B40" s="6" t="s">
        <v>116</v>
      </c>
      <c r="C40" s="5">
        <v>250.56707852015083</v>
      </c>
      <c r="D40" s="5">
        <v>110.19982904279476</v>
      </c>
      <c r="E40" s="5">
        <v>35.988643791515422</v>
      </c>
      <c r="F40" s="5">
        <v>0</v>
      </c>
      <c r="G40" s="5">
        <v>63.540785251779042</v>
      </c>
      <c r="H40" s="5">
        <v>0</v>
      </c>
      <c r="I40" s="5">
        <v>0</v>
      </c>
      <c r="J40" s="5">
        <v>0</v>
      </c>
      <c r="K40" s="5">
        <v>0</v>
      </c>
      <c r="L40" s="5">
        <v>0</v>
      </c>
      <c r="M40" s="5">
        <v>4.3472985190029121</v>
      </c>
      <c r="N40" s="5">
        <v>0</v>
      </c>
      <c r="O40" s="5">
        <v>0</v>
      </c>
      <c r="P40" s="5">
        <v>0</v>
      </c>
      <c r="Q40" s="5">
        <v>47.978570795048682</v>
      </c>
      <c r="R40" s="5">
        <v>0</v>
      </c>
      <c r="S40" s="5">
        <v>515.19212251560634</v>
      </c>
      <c r="T40" s="5">
        <v>99.141361528961568</v>
      </c>
      <c r="U40" s="5">
        <v>192.40292348400411</v>
      </c>
      <c r="V40" s="5">
        <v>1006.7285809408598</v>
      </c>
      <c r="W40" s="5">
        <v>92.204391523006251</v>
      </c>
    </row>
    <row r="41" spans="1:23">
      <c r="A41" s="6" t="s">
        <v>146</v>
      </c>
      <c r="B41" s="6" t="s">
        <v>117</v>
      </c>
      <c r="C41" s="5">
        <v>22716.246624171155</v>
      </c>
      <c r="D41" s="5">
        <v>21016.734403878188</v>
      </c>
      <c r="E41" s="5">
        <v>19881.5958914945</v>
      </c>
      <c r="F41" s="5">
        <v>24998.434728363962</v>
      </c>
      <c r="G41" s="5">
        <v>19338.83208636671</v>
      </c>
      <c r="H41" s="5">
        <v>22257.188285825523</v>
      </c>
      <c r="I41" s="5">
        <v>13454.13675013188</v>
      </c>
      <c r="J41" s="5">
        <v>27117.904120205127</v>
      </c>
      <c r="K41" s="5">
        <v>25453.392273612906</v>
      </c>
      <c r="L41" s="5">
        <v>20013.611625146445</v>
      </c>
      <c r="M41" s="5">
        <v>21803.554835807896</v>
      </c>
      <c r="N41" s="5">
        <v>20163.859431338191</v>
      </c>
      <c r="O41" s="5">
        <v>19061.355260196793</v>
      </c>
      <c r="P41" s="5">
        <v>23975.678501879087</v>
      </c>
      <c r="Q41" s="5">
        <v>18550.647025864193</v>
      </c>
      <c r="R41" s="5">
        <v>21339.071609290968</v>
      </c>
      <c r="S41" s="5">
        <v>12890.427484036452</v>
      </c>
      <c r="T41" s="5">
        <v>25989.975756073611</v>
      </c>
      <c r="U41" s="5">
        <v>24411.728476684606</v>
      </c>
      <c r="V41" s="5">
        <v>19174.19273052664</v>
      </c>
      <c r="W41" s="5">
        <v>20880.013270956119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35509.609710776604</v>
      </c>
      <c r="D43" s="5">
        <v>34027.829241638457</v>
      </c>
      <c r="E43" s="5">
        <v>34227.308785219298</v>
      </c>
      <c r="F43" s="5">
        <v>35375.093209119761</v>
      </c>
      <c r="G43" s="5">
        <v>37408.387287853468</v>
      </c>
      <c r="H43" s="5">
        <v>39384.479150676343</v>
      </c>
      <c r="I43" s="5">
        <v>39897.158641881564</v>
      </c>
      <c r="J43" s="5">
        <v>42693.123197371431</v>
      </c>
      <c r="K43" s="5">
        <v>47304.157144601471</v>
      </c>
      <c r="L43" s="5">
        <v>45979.717981824477</v>
      </c>
      <c r="M43" s="5">
        <v>51344.231347357796</v>
      </c>
      <c r="N43" s="5">
        <v>44614.586074700739</v>
      </c>
      <c r="O43" s="5">
        <v>44221.48238314702</v>
      </c>
      <c r="P43" s="5">
        <v>45189.135137710844</v>
      </c>
      <c r="Q43" s="5">
        <v>47786.121528279124</v>
      </c>
      <c r="R43" s="5">
        <v>46823.593421614387</v>
      </c>
      <c r="S43" s="5">
        <v>46928.572514627354</v>
      </c>
      <c r="T43" s="5">
        <v>45946.321418237741</v>
      </c>
      <c r="U43" s="5">
        <v>44966.267287511087</v>
      </c>
      <c r="V43" s="5">
        <v>41570.725337516931</v>
      </c>
      <c r="W43" s="5">
        <v>46670.478803209917</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193645.1606984984</v>
      </c>
      <c r="D45" s="17">
        <v>197747.66210502462</v>
      </c>
      <c r="E45" s="17">
        <v>195864.66613721885</v>
      </c>
      <c r="F45" s="17">
        <v>204206.63010347105</v>
      </c>
      <c r="G45" s="17">
        <v>199973.60507515585</v>
      </c>
      <c r="H45" s="17">
        <v>195693.46084437589</v>
      </c>
      <c r="I45" s="17">
        <v>194787.97159823563</v>
      </c>
      <c r="J45" s="17">
        <v>199364.84372161509</v>
      </c>
      <c r="K45" s="17">
        <v>198764.32971103658</v>
      </c>
      <c r="L45" s="17">
        <v>184499.52256434085</v>
      </c>
      <c r="M45" s="17">
        <v>175624.99521743861</v>
      </c>
      <c r="N45" s="17">
        <v>161639.75572926004</v>
      </c>
      <c r="O45" s="17">
        <v>160893.4528651108</v>
      </c>
      <c r="P45" s="17">
        <v>162894.34022942229</v>
      </c>
      <c r="Q45" s="17">
        <v>165453.01366025626</v>
      </c>
      <c r="R45" s="17">
        <v>166172.74938093344</v>
      </c>
      <c r="S45" s="17">
        <v>156693.24298621464</v>
      </c>
      <c r="T45" s="17">
        <v>170927.23712024541</v>
      </c>
      <c r="U45" s="17">
        <v>168400.49981591076</v>
      </c>
      <c r="V45" s="17">
        <v>158446.64832265727</v>
      </c>
      <c r="W45" s="17">
        <v>163946.93735801129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10292.584803231646</v>
      </c>
      <c r="D50" s="5">
        <v>10243.694557910052</v>
      </c>
      <c r="E50" s="5">
        <v>5649.5250245687939</v>
      </c>
      <c r="F50" s="5">
        <v>3670.2034799344133</v>
      </c>
      <c r="G50" s="5">
        <v>3670.2034799344274</v>
      </c>
      <c r="H50" s="5">
        <v>3670.2034799344215</v>
      </c>
      <c r="I50" s="5">
        <v>3680.258831934244</v>
      </c>
      <c r="J50" s="5">
        <v>3670.2034799344465</v>
      </c>
      <c r="K50" s="5">
        <v>3670.2034799344597</v>
      </c>
      <c r="L50" s="5">
        <v>3670.2034799344337</v>
      </c>
      <c r="M50" s="5">
        <v>3680.258831934249</v>
      </c>
      <c r="N50" s="5">
        <v>3670.2034799344601</v>
      </c>
      <c r="O50" s="5">
        <v>3670.2034799344092</v>
      </c>
      <c r="P50" s="5">
        <v>3670.2034799344483</v>
      </c>
      <c r="Q50" s="5">
        <v>3480.4052639342744</v>
      </c>
      <c r="R50" s="5">
        <v>3470.8959599344403</v>
      </c>
      <c r="S50" s="5">
        <v>0</v>
      </c>
      <c r="T50" s="5">
        <v>0</v>
      </c>
      <c r="U50" s="5">
        <v>0</v>
      </c>
      <c r="V50" s="5">
        <v>0</v>
      </c>
      <c r="W50" s="5">
        <v>0</v>
      </c>
    </row>
    <row r="51" spans="1:23">
      <c r="A51" s="6" t="s">
        <v>147</v>
      </c>
      <c r="B51" s="6" t="s">
        <v>116</v>
      </c>
      <c r="C51" s="5">
        <v>454.17914384952365</v>
      </c>
      <c r="D51" s="5">
        <v>467.54758725408431</v>
      </c>
      <c r="E51" s="5">
        <v>661.23177107569552</v>
      </c>
      <c r="F51" s="5">
        <v>43.500479618549775</v>
      </c>
      <c r="G51" s="5">
        <v>46.109190653793426</v>
      </c>
      <c r="H51" s="5">
        <v>12.283019329408358</v>
      </c>
      <c r="I51" s="5">
        <v>15.373407114348568</v>
      </c>
      <c r="J51" s="5">
        <v>7.96733337589197</v>
      </c>
      <c r="K51" s="5">
        <v>10.98100508167755</v>
      </c>
      <c r="L51" s="5">
        <v>0</v>
      </c>
      <c r="M51" s="5">
        <v>10.98100508167755</v>
      </c>
      <c r="N51" s="5">
        <v>9.812019949879101</v>
      </c>
      <c r="O51" s="5">
        <v>0</v>
      </c>
      <c r="P51" s="5">
        <v>0</v>
      </c>
      <c r="Q51" s="5">
        <v>193.04487942694962</v>
      </c>
      <c r="R51" s="5">
        <v>157.66120906207311</v>
      </c>
      <c r="S51" s="5">
        <v>6920.5970214616482</v>
      </c>
      <c r="T51" s="5">
        <v>1348.5105178618373</v>
      </c>
      <c r="U51" s="5">
        <v>537.44580644298833</v>
      </c>
      <c r="V51" s="5">
        <v>4699.7841222194384</v>
      </c>
      <c r="W51" s="5">
        <v>487.60920371407161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18539.591689830184</v>
      </c>
      <c r="D54" s="5">
        <v>16498.207403599718</v>
      </c>
      <c r="E54" s="5">
        <v>17018.859027668979</v>
      </c>
      <c r="F54" s="5">
        <v>16861.820792196137</v>
      </c>
      <c r="G54" s="5">
        <v>18435.691292595511</v>
      </c>
      <c r="H54" s="5">
        <v>18168.850799187843</v>
      </c>
      <c r="I54" s="5">
        <v>16855.083267494603</v>
      </c>
      <c r="J54" s="5">
        <v>16936.647760816493</v>
      </c>
      <c r="K54" s="5">
        <v>16736.72983879178</v>
      </c>
      <c r="L54" s="5">
        <v>16558.133624171573</v>
      </c>
      <c r="M54" s="5">
        <v>17930.879412758426</v>
      </c>
      <c r="N54" s="5">
        <v>15533.498721757735</v>
      </c>
      <c r="O54" s="5">
        <v>14140.308888970574</v>
      </c>
      <c r="P54" s="5">
        <v>13612.352365351637</v>
      </c>
      <c r="Q54" s="5">
        <v>15803.991811087117</v>
      </c>
      <c r="R54" s="5">
        <v>13295.051403557554</v>
      </c>
      <c r="S54" s="5">
        <v>13154.437475660608</v>
      </c>
      <c r="T54" s="5">
        <v>12828.136102720191</v>
      </c>
      <c r="U54" s="5">
        <v>16287.652692426815</v>
      </c>
      <c r="V54" s="5">
        <v>18367.979063912295</v>
      </c>
      <c r="W54" s="5">
        <v>19761.768802739807</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29286.355636911354</v>
      </c>
      <c r="D56" s="17">
        <v>27209.449548763856</v>
      </c>
      <c r="E56" s="17">
        <v>23329.61582331347</v>
      </c>
      <c r="F56" s="17">
        <v>20575.524751749101</v>
      </c>
      <c r="G56" s="17">
        <v>22152.003963183732</v>
      </c>
      <c r="H56" s="17">
        <v>21851.337298451672</v>
      </c>
      <c r="I56" s="17">
        <v>20550.715506543194</v>
      </c>
      <c r="J56" s="17">
        <v>20614.818574126832</v>
      </c>
      <c r="K56" s="17">
        <v>20417.914323807916</v>
      </c>
      <c r="L56" s="17">
        <v>20228.337104106005</v>
      </c>
      <c r="M56" s="17">
        <v>21622.119249774354</v>
      </c>
      <c r="N56" s="17">
        <v>19213.514221642072</v>
      </c>
      <c r="O56" s="17">
        <v>17810.512368904983</v>
      </c>
      <c r="P56" s="17">
        <v>17282.555845286086</v>
      </c>
      <c r="Q56" s="17">
        <v>19477.441954448339</v>
      </c>
      <c r="R56" s="17">
        <v>16923.608572554069</v>
      </c>
      <c r="S56" s="17">
        <v>20075.034497122258</v>
      </c>
      <c r="T56" s="17">
        <v>14176.646620582029</v>
      </c>
      <c r="U56" s="17">
        <v>16825.098498869804</v>
      </c>
      <c r="V56" s="17">
        <v>23067.763186131735</v>
      </c>
      <c r="W56" s="17">
        <v>20249.378006453881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73051.125962715989</v>
      </c>
      <c r="D63" s="5">
        <v>56399.782055634532</v>
      </c>
      <c r="E63" s="5">
        <v>56765.85421047503</v>
      </c>
      <c r="F63" s="5">
        <v>66655.832927793046</v>
      </c>
      <c r="G63" s="5">
        <v>62665.043709369427</v>
      </c>
      <c r="H63" s="5">
        <v>68733.386280664505</v>
      </c>
      <c r="I63" s="5">
        <v>42479.520695696614</v>
      </c>
      <c r="J63" s="5">
        <v>69019.121732566302</v>
      </c>
      <c r="K63" s="5">
        <v>61540.207782435013</v>
      </c>
      <c r="L63" s="5">
        <v>49536.542926989292</v>
      </c>
      <c r="M63" s="5">
        <v>70169.156801183184</v>
      </c>
      <c r="N63" s="5">
        <v>55392.092114036852</v>
      </c>
      <c r="O63" s="5">
        <v>55146.171645196184</v>
      </c>
      <c r="P63" s="5">
        <v>64342.815313425286</v>
      </c>
      <c r="Q63" s="5">
        <v>61314.996672604713</v>
      </c>
      <c r="R63" s="5">
        <v>71429.548015308697</v>
      </c>
      <c r="S63" s="5">
        <v>41740.463421066714</v>
      </c>
      <c r="T63" s="5">
        <v>67809.905240494147</v>
      </c>
      <c r="U63" s="5">
        <v>60426.830151064089</v>
      </c>
      <c r="V63" s="5">
        <v>48595.860139768076</v>
      </c>
      <c r="W63" s="5">
        <v>67744.312959338713</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5758.7133851676008</v>
      </c>
      <c r="D65" s="5">
        <v>5553.7240155841882</v>
      </c>
      <c r="E65" s="5">
        <v>6536.931335587642</v>
      </c>
      <c r="F65" s="5">
        <v>8679.2081778692191</v>
      </c>
      <c r="G65" s="5">
        <v>10626.118651921634</v>
      </c>
      <c r="H65" s="5">
        <v>12519.870614420617</v>
      </c>
      <c r="I65" s="5">
        <v>13776.345110985972</v>
      </c>
      <c r="J65" s="5">
        <v>15639.769581234896</v>
      </c>
      <c r="K65" s="5">
        <v>16836.549885558092</v>
      </c>
      <c r="L65" s="5">
        <v>17991.609022298329</v>
      </c>
      <c r="M65" s="5">
        <v>21344.372380150729</v>
      </c>
      <c r="N65" s="5">
        <v>21976.070993424495</v>
      </c>
      <c r="O65" s="5">
        <v>22749.408071365382</v>
      </c>
      <c r="P65" s="5">
        <v>25458.50461953085</v>
      </c>
      <c r="Q65" s="5">
        <v>27402.722920135162</v>
      </c>
      <c r="R65" s="5">
        <v>29157.579997549954</v>
      </c>
      <c r="S65" s="5">
        <v>30254.040712416609</v>
      </c>
      <c r="T65" s="5">
        <v>31386.627356230347</v>
      </c>
      <c r="U65" s="5">
        <v>32641.394864985876</v>
      </c>
      <c r="V65" s="5">
        <v>29969.850087897896</v>
      </c>
      <c r="W65" s="5">
        <v>31466.170748378012</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78809.839347883593</v>
      </c>
      <c r="D67" s="17">
        <v>61953.506071218719</v>
      </c>
      <c r="E67" s="17">
        <v>63302.785546062674</v>
      </c>
      <c r="F67" s="17">
        <v>75335.041105662269</v>
      </c>
      <c r="G67" s="17">
        <v>73291.162361291063</v>
      </c>
      <c r="H67" s="17">
        <v>81253.256895085127</v>
      </c>
      <c r="I67" s="17">
        <v>56255.865806682588</v>
      </c>
      <c r="J67" s="17">
        <v>84658.891313801199</v>
      </c>
      <c r="K67" s="17">
        <v>78376.757667993108</v>
      </c>
      <c r="L67" s="17">
        <v>67528.151949287625</v>
      </c>
      <c r="M67" s="17">
        <v>91513.529181333914</v>
      </c>
      <c r="N67" s="17">
        <v>77368.163107461354</v>
      </c>
      <c r="O67" s="17">
        <v>77895.579716561566</v>
      </c>
      <c r="P67" s="17">
        <v>89801.319932956132</v>
      </c>
      <c r="Q67" s="17">
        <v>88717.719592739872</v>
      </c>
      <c r="R67" s="17">
        <v>100587.12801285865</v>
      </c>
      <c r="S67" s="17">
        <v>71994.504133483322</v>
      </c>
      <c r="T67" s="17">
        <v>99196.532596724486</v>
      </c>
      <c r="U67" s="17">
        <v>93068.225016049968</v>
      </c>
      <c r="V67" s="17">
        <v>78565.710227665972</v>
      </c>
      <c r="W67" s="17">
        <v>99210.483707716718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103105.41261462432</v>
      </c>
      <c r="L7" s="5">
        <v>97318.187614624505</v>
      </c>
      <c r="M7" s="5">
        <v>97584.812786171417</v>
      </c>
      <c r="N7" s="5">
        <v>101204.60291159835</v>
      </c>
      <c r="O7" s="5">
        <v>95932.645561533544</v>
      </c>
      <c r="P7" s="5">
        <v>96770.083161515257</v>
      </c>
      <c r="Q7" s="5">
        <v>95955.694565978512</v>
      </c>
      <c r="R7" s="5">
        <v>102737.29091029571</v>
      </c>
      <c r="S7" s="5">
        <v>108176.93723298852</v>
      </c>
      <c r="T7" s="5">
        <v>110172.88853528305</v>
      </c>
      <c r="U7" s="5">
        <v>108884.33349622048</v>
      </c>
      <c r="V7" s="5">
        <v>107073.01611007337</v>
      </c>
      <c r="W7" s="5">
        <v>109488.78026964208</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90250.178306127389</v>
      </c>
      <c r="R9" s="5">
        <v>96310.534406253006</v>
      </c>
      <c r="S9" s="5">
        <v>100469.94731023222</v>
      </c>
      <c r="T9" s="5">
        <v>100469.94731023222</v>
      </c>
      <c r="U9" s="5">
        <v>109812.16525668872</v>
      </c>
      <c r="V9" s="5">
        <v>109512.13201828257</v>
      </c>
      <c r="W9" s="5">
        <v>109512.13201828257</v>
      </c>
      <c r="X9" s="19"/>
    </row>
    <row r="10" spans="1:24">
      <c r="A10" s="6" t="s">
        <v>77</v>
      </c>
      <c r="B10" s="6" t="s">
        <v>120</v>
      </c>
      <c r="C10" s="5">
        <v>412630.085560003</v>
      </c>
      <c r="D10" s="5">
        <v>455166.54600000015</v>
      </c>
      <c r="E10" s="5">
        <v>460295.82800692291</v>
      </c>
      <c r="F10" s="5">
        <v>463663.45449093409</v>
      </c>
      <c r="G10" s="5">
        <v>468623.57879644178</v>
      </c>
      <c r="H10" s="5">
        <v>499409.12972954602</v>
      </c>
      <c r="I10" s="5">
        <v>529553.77819061058</v>
      </c>
      <c r="J10" s="5">
        <v>578497.5287603559</v>
      </c>
      <c r="K10" s="5">
        <v>594224.80451420206</v>
      </c>
      <c r="L10" s="5">
        <v>592950.94211635424</v>
      </c>
      <c r="M10" s="5">
        <v>594575.46524544002</v>
      </c>
      <c r="N10" s="5">
        <v>627909.02811635635</v>
      </c>
      <c r="O10" s="5">
        <v>615138.9941163559</v>
      </c>
      <c r="P10" s="5">
        <v>615138.9941163559</v>
      </c>
      <c r="Q10" s="5">
        <v>1013716.9157720115</v>
      </c>
      <c r="R10" s="5">
        <v>1189591.2295361429</v>
      </c>
      <c r="S10" s="5">
        <v>1625581.3688926874</v>
      </c>
      <c r="T10" s="5">
        <v>1880355.5515302122</v>
      </c>
      <c r="U10" s="5">
        <v>1341398.4314369995</v>
      </c>
      <c r="V10" s="5">
        <v>1328494.9187679538</v>
      </c>
      <c r="W10" s="5">
        <v>918417.06708803785</v>
      </c>
      <c r="X10" s="19"/>
    </row>
    <row r="11" spans="1:24">
      <c r="A11" s="6" t="s">
        <v>77</v>
      </c>
      <c r="B11" s="6" t="s">
        <v>121</v>
      </c>
      <c r="C11" s="5">
        <v>134511.17421000206</v>
      </c>
      <c r="D11" s="5">
        <v>147596.08071000196</v>
      </c>
      <c r="E11" s="5">
        <v>148000.45353386499</v>
      </c>
      <c r="F11" s="5">
        <v>147596.08071000196</v>
      </c>
      <c r="G11" s="5">
        <v>149409.29271000167</v>
      </c>
      <c r="H11" s="5">
        <v>153904.83256246164</v>
      </c>
      <c r="I11" s="5">
        <v>167577.11010824121</v>
      </c>
      <c r="J11" s="5">
        <v>179971.50018362785</v>
      </c>
      <c r="K11" s="5">
        <v>196803.55833559722</v>
      </c>
      <c r="L11" s="5">
        <v>196803.55833559722</v>
      </c>
      <c r="M11" s="5">
        <v>197342.74616665367</v>
      </c>
      <c r="N11" s="5">
        <v>216495.83283559335</v>
      </c>
      <c r="O11" s="5">
        <v>229231.17825821345</v>
      </c>
      <c r="P11" s="5">
        <v>229231.17825821345</v>
      </c>
      <c r="Q11" s="5">
        <v>336536.49691590702</v>
      </c>
      <c r="R11" s="5">
        <v>236096.50145754372</v>
      </c>
      <c r="S11" s="5">
        <v>300386.06681327109</v>
      </c>
      <c r="T11" s="5">
        <v>373093.92697637161</v>
      </c>
      <c r="U11" s="5">
        <v>244263.49585898544</v>
      </c>
      <c r="V11" s="5">
        <v>243596.10925827787</v>
      </c>
      <c r="W11" s="5">
        <v>243596.10925827787</v>
      </c>
      <c r="X11" s="19"/>
    </row>
    <row r="12" spans="1:24">
      <c r="A12" s="97" t="s">
        <v>138</v>
      </c>
      <c r="B12" s="97"/>
      <c r="C12" s="17">
        <v>3663362.978585084</v>
      </c>
      <c r="D12" s="17">
        <v>3462936.287986313</v>
      </c>
      <c r="E12" s="17">
        <v>2836692.8691458581</v>
      </c>
      <c r="F12" s="17">
        <v>4529918.3535960084</v>
      </c>
      <c r="G12" s="17">
        <v>3410946.0157031748</v>
      </c>
      <c r="H12" s="17">
        <v>3526231.5312717608</v>
      </c>
      <c r="I12" s="17">
        <v>3807129.7928431332</v>
      </c>
      <c r="J12" s="17">
        <v>2976076.3912823796</v>
      </c>
      <c r="K12" s="17">
        <v>2884033.6704667569</v>
      </c>
      <c r="L12" s="17">
        <v>3467561.7627191441</v>
      </c>
      <c r="M12" s="17">
        <v>3561399.4863034133</v>
      </c>
      <c r="N12" s="17">
        <v>3166818.6978038177</v>
      </c>
      <c r="O12" s="17">
        <v>2604843.6629384542</v>
      </c>
      <c r="P12" s="17">
        <v>2605315.2505384358</v>
      </c>
      <c r="Q12" s="17">
        <v>2840338.9713651049</v>
      </c>
      <c r="R12" s="17">
        <v>3329146.9328554175</v>
      </c>
      <c r="S12" s="17">
        <v>4166132.7386910086</v>
      </c>
      <c r="T12" s="17">
        <v>3653659.405354551</v>
      </c>
      <c r="U12" s="17">
        <v>2971644.7459362787</v>
      </c>
      <c r="V12" s="17">
        <v>3597380.2688072673</v>
      </c>
      <c r="W12" s="17">
        <v>2545111.1016366868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23589.781388677882</v>
      </c>
      <c r="L18" s="5">
        <v>23589.781388677882</v>
      </c>
      <c r="M18" s="5">
        <v>23654.41092672907</v>
      </c>
      <c r="N18" s="5">
        <v>31021.760885046162</v>
      </c>
      <c r="O18" s="5">
        <v>32739.863535133725</v>
      </c>
      <c r="P18" s="5">
        <v>35347.511135115688</v>
      </c>
      <c r="Q18" s="5">
        <v>35578.557684712316</v>
      </c>
      <c r="R18" s="5">
        <v>42034.981225397343</v>
      </c>
      <c r="S18" s="5">
        <v>42034.981225397343</v>
      </c>
      <c r="T18" s="5">
        <v>42410.110443284349</v>
      </c>
      <c r="U18" s="5">
        <v>44159.683932352978</v>
      </c>
      <c r="V18" s="5">
        <v>44039.029058220876</v>
      </c>
      <c r="W18" s="5">
        <v>45894.022185082467</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51445.440000002549</v>
      </c>
      <c r="W20" s="5">
        <v>51445.440000002549</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97" t="s">
        <v>138</v>
      </c>
      <c r="B23" s="97"/>
      <c r="C23" s="17">
        <v>1348286.2562098184</v>
      </c>
      <c r="D23" s="17">
        <v>842500.16858013801</v>
      </c>
      <c r="E23" s="17">
        <v>764866.21698720381</v>
      </c>
      <c r="F23" s="17">
        <v>1819091.7664025621</v>
      </c>
      <c r="G23" s="17">
        <v>800018.65858013742</v>
      </c>
      <c r="H23" s="17">
        <v>800018.65858013742</v>
      </c>
      <c r="I23" s="17">
        <v>802210.49052145204</v>
      </c>
      <c r="J23" s="17">
        <v>800018.65858013742</v>
      </c>
      <c r="K23" s="17">
        <v>732298.71405869827</v>
      </c>
      <c r="L23" s="17">
        <v>732298.71405869827</v>
      </c>
      <c r="M23" s="17">
        <v>1238567.7346631773</v>
      </c>
      <c r="N23" s="17">
        <v>617546.54355507926</v>
      </c>
      <c r="O23" s="17">
        <v>619264.64620516682</v>
      </c>
      <c r="P23" s="17">
        <v>621872.2938051488</v>
      </c>
      <c r="Q23" s="17">
        <v>720503.82486618008</v>
      </c>
      <c r="R23" s="17">
        <v>800344.38991493057</v>
      </c>
      <c r="S23" s="17">
        <v>1457704.0720868777</v>
      </c>
      <c r="T23" s="17">
        <v>902803.79760141158</v>
      </c>
      <c r="U23" s="17">
        <v>729084.95111382077</v>
      </c>
      <c r="V23" s="17">
        <v>1130064.085407794</v>
      </c>
      <c r="W23" s="17">
        <v>721841.22685512574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27509.203752272915</v>
      </c>
      <c r="T29" s="5">
        <v>29130.025836680441</v>
      </c>
      <c r="U29" s="5">
        <v>31148.072916700832</v>
      </c>
      <c r="V29" s="5">
        <v>31062.968892338267</v>
      </c>
      <c r="W29" s="5">
        <v>31623.739925045396</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39593.226835666675</v>
      </c>
      <c r="S31" s="5">
        <v>43638.960803983551</v>
      </c>
      <c r="T31" s="5">
        <v>43638.960803983551</v>
      </c>
      <c r="U31" s="5">
        <v>43758.519600706815</v>
      </c>
      <c r="V31" s="5">
        <v>43638.960803983551</v>
      </c>
      <c r="W31" s="5">
        <v>43638.960803983551</v>
      </c>
    </row>
    <row r="32" spans="1:23">
      <c r="A32" s="6" t="s">
        <v>145</v>
      </c>
      <c r="B32" s="6" t="s">
        <v>120</v>
      </c>
      <c r="C32" s="5">
        <v>31002.178559995227</v>
      </c>
      <c r="D32" s="5">
        <v>50577.828559992799</v>
      </c>
      <c r="E32" s="5">
        <v>50716.397953307831</v>
      </c>
      <c r="F32" s="5">
        <v>50577.828559992799</v>
      </c>
      <c r="G32" s="5">
        <v>50577.828559992799</v>
      </c>
      <c r="H32" s="5">
        <v>62671.841863660498</v>
      </c>
      <c r="I32" s="5">
        <v>74271.536254674153</v>
      </c>
      <c r="J32" s="5">
        <v>103978.12349701549</v>
      </c>
      <c r="K32" s="5">
        <v>104901.23351672909</v>
      </c>
      <c r="L32" s="5">
        <v>104901.23351672909</v>
      </c>
      <c r="M32" s="5">
        <v>105188.63415650096</v>
      </c>
      <c r="N32" s="5">
        <v>104901.23351672909</v>
      </c>
      <c r="O32" s="5">
        <v>104901.23351672909</v>
      </c>
      <c r="P32" s="5">
        <v>104901.23351672909</v>
      </c>
      <c r="Q32" s="5">
        <v>143675.16876618122</v>
      </c>
      <c r="R32" s="5">
        <v>156338.69057348924</v>
      </c>
      <c r="S32" s="5">
        <v>156338.69057348924</v>
      </c>
      <c r="T32" s="5">
        <v>156338.69057348924</v>
      </c>
      <c r="U32" s="5">
        <v>156767.01575314262</v>
      </c>
      <c r="V32" s="5">
        <v>156338.69057348924</v>
      </c>
      <c r="W32" s="5">
        <v>156338.69057348924</v>
      </c>
    </row>
    <row r="33" spans="1:23">
      <c r="A33" s="6" t="s">
        <v>145</v>
      </c>
      <c r="B33" s="6" t="s">
        <v>121</v>
      </c>
      <c r="C33" s="5">
        <v>51485.186270001839</v>
      </c>
      <c r="D33" s="5">
        <v>57920.91527000218</v>
      </c>
      <c r="E33" s="5">
        <v>58079.602709098101</v>
      </c>
      <c r="F33" s="5">
        <v>57920.91527000218</v>
      </c>
      <c r="G33" s="5">
        <v>57920.91527000218</v>
      </c>
      <c r="H33" s="5">
        <v>60603.243122462416</v>
      </c>
      <c r="I33" s="5">
        <v>69686.277376624843</v>
      </c>
      <c r="J33" s="5">
        <v>81139.320743628065</v>
      </c>
      <c r="K33" s="5">
        <v>94904.615395597066</v>
      </c>
      <c r="L33" s="5">
        <v>94904.615395597066</v>
      </c>
      <c r="M33" s="5">
        <v>95164.62804051656</v>
      </c>
      <c r="N33" s="5">
        <v>94904.615395597066</v>
      </c>
      <c r="O33" s="5">
        <v>94904.615395597066</v>
      </c>
      <c r="P33" s="5">
        <v>94904.615395597066</v>
      </c>
      <c r="Q33" s="5">
        <v>195470.08492147172</v>
      </c>
      <c r="R33" s="5">
        <v>95415.51681828445</v>
      </c>
      <c r="S33" s="5">
        <v>136290.91475328084</v>
      </c>
      <c r="T33" s="5">
        <v>95415.51681828445</v>
      </c>
      <c r="U33" s="5">
        <v>95676.929193129094</v>
      </c>
      <c r="V33" s="5">
        <v>95415.51681828445</v>
      </c>
      <c r="W33" s="5">
        <v>95415.51681828445</v>
      </c>
    </row>
    <row r="34" spans="1:23">
      <c r="A34" s="97" t="s">
        <v>138</v>
      </c>
      <c r="B34" s="97"/>
      <c r="C34" s="17">
        <v>893823.2026196376</v>
      </c>
      <c r="D34" s="17">
        <v>1192785.5547680815</v>
      </c>
      <c r="E34" s="17">
        <v>638308.32765435567</v>
      </c>
      <c r="F34" s="17">
        <v>1276599.7140644179</v>
      </c>
      <c r="G34" s="17">
        <v>1169927.1476885022</v>
      </c>
      <c r="H34" s="17">
        <v>822778.71008480852</v>
      </c>
      <c r="I34" s="17">
        <v>673470.14062324876</v>
      </c>
      <c r="J34" s="17">
        <v>671240.06624081568</v>
      </c>
      <c r="K34" s="17">
        <v>685928.47091249831</v>
      </c>
      <c r="L34" s="17">
        <v>1330535.5505627315</v>
      </c>
      <c r="M34" s="17">
        <v>972028.53436964715</v>
      </c>
      <c r="N34" s="17">
        <v>1242149.7098504161</v>
      </c>
      <c r="O34" s="17">
        <v>681510.51091234607</v>
      </c>
      <c r="P34" s="17">
        <v>679740.30091234588</v>
      </c>
      <c r="Q34" s="17">
        <v>729341.8165150627</v>
      </c>
      <c r="R34" s="17">
        <v>608736.304227449</v>
      </c>
      <c r="S34" s="17">
        <v>591193.42288304295</v>
      </c>
      <c r="T34" s="17">
        <v>551938.8470324541</v>
      </c>
      <c r="U34" s="17">
        <v>553854.97705273656</v>
      </c>
      <c r="V34" s="17">
        <v>1196948.7917383448</v>
      </c>
      <c r="W34" s="17">
        <v>552902.48312081874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414.29849643002524</v>
      </c>
      <c r="R42" s="5">
        <v>413.16653332502517</v>
      </c>
      <c r="S42" s="5">
        <v>526.84546898738563</v>
      </c>
      <c r="T42" s="5">
        <v>526.84546898738563</v>
      </c>
      <c r="U42" s="5">
        <v>9595.246698070694</v>
      </c>
      <c r="V42" s="5">
        <v>9569.0301770377137</v>
      </c>
      <c r="W42" s="5">
        <v>9569.0301770377137</v>
      </c>
    </row>
    <row r="43" spans="1:23">
      <c r="A43" s="6" t="s">
        <v>146</v>
      </c>
      <c r="B43" s="6" t="s">
        <v>120</v>
      </c>
      <c r="C43" s="5">
        <v>182213.76860000237</v>
      </c>
      <c r="D43" s="5">
        <v>195788.87814000165</v>
      </c>
      <c r="E43" s="5">
        <v>196325.28602531675</v>
      </c>
      <c r="F43" s="5">
        <v>195788.87814000165</v>
      </c>
      <c r="G43" s="5">
        <v>195788.87814000165</v>
      </c>
      <c r="H43" s="5">
        <v>209218.50584000637</v>
      </c>
      <c r="I43" s="5">
        <v>223396.450656008</v>
      </c>
      <c r="J43" s="5">
        <v>235958.4778400069</v>
      </c>
      <c r="K43" s="5">
        <v>249502.77860000636</v>
      </c>
      <c r="L43" s="5">
        <v>249502.77860000636</v>
      </c>
      <c r="M43" s="5">
        <v>250186.34785644477</v>
      </c>
      <c r="N43" s="5">
        <v>249502.77860000636</v>
      </c>
      <c r="O43" s="5">
        <v>247097.22860000649</v>
      </c>
      <c r="P43" s="5">
        <v>247097.22860000649</v>
      </c>
      <c r="Q43" s="5">
        <v>247774.2073084997</v>
      </c>
      <c r="R43" s="5">
        <v>247097.22860000649</v>
      </c>
      <c r="S43" s="5">
        <v>257100.97774774101</v>
      </c>
      <c r="T43" s="5">
        <v>927014.97802771197</v>
      </c>
      <c r="U43" s="5">
        <v>264121.74761589908</v>
      </c>
      <c r="V43" s="5">
        <v>278128.97651491832</v>
      </c>
      <c r="W43" s="5">
        <v>278128.97651491832</v>
      </c>
    </row>
    <row r="44" spans="1:23">
      <c r="A44" s="6" t="s">
        <v>146</v>
      </c>
      <c r="B44" s="6" t="s">
        <v>121</v>
      </c>
      <c r="C44" s="5">
        <v>25184.061070000094</v>
      </c>
      <c r="D44" s="5">
        <v>25184.061070000094</v>
      </c>
      <c r="E44" s="5">
        <v>25253.058497589129</v>
      </c>
      <c r="F44" s="5">
        <v>25184.061070000094</v>
      </c>
      <c r="G44" s="5">
        <v>26997.273069999825</v>
      </c>
      <c r="H44" s="5">
        <v>28810.485069999551</v>
      </c>
      <c r="I44" s="5">
        <v>30707.597609917815</v>
      </c>
      <c r="J44" s="5">
        <v>31832.50506999981</v>
      </c>
      <c r="K44" s="5">
        <v>31832.50506999981</v>
      </c>
      <c r="L44" s="5">
        <v>31832.50506999981</v>
      </c>
      <c r="M44" s="5">
        <v>31919.717412657341</v>
      </c>
      <c r="N44" s="5">
        <v>31832.50506999981</v>
      </c>
      <c r="O44" s="5">
        <v>44567.850492619938</v>
      </c>
      <c r="P44" s="5">
        <v>44567.850492619938</v>
      </c>
      <c r="Q44" s="5">
        <v>51061.785343973082</v>
      </c>
      <c r="R44" s="5">
        <v>50922.272269262816</v>
      </c>
      <c r="S44" s="5">
        <v>58421.880069996958</v>
      </c>
      <c r="T44" s="5">
        <v>58421.880069996958</v>
      </c>
      <c r="U44" s="5">
        <v>58581.940015394182</v>
      </c>
      <c r="V44" s="5">
        <v>58421.880069996958</v>
      </c>
      <c r="W44" s="5">
        <v>58421.880069996958</v>
      </c>
    </row>
    <row r="45" spans="1:23">
      <c r="A45" s="97" t="s">
        <v>138</v>
      </c>
      <c r="B45" s="97"/>
      <c r="C45" s="17">
        <v>1076486.6596735935</v>
      </c>
      <c r="D45" s="17">
        <v>1090061.7692135929</v>
      </c>
      <c r="E45" s="17">
        <v>1093048.2398141776</v>
      </c>
      <c r="F45" s="17">
        <v>1090061.7692135929</v>
      </c>
      <c r="G45" s="17">
        <v>1091874.9812135927</v>
      </c>
      <c r="H45" s="17">
        <v>1549047.0244564405</v>
      </c>
      <c r="I45" s="17">
        <v>1969831.9869621601</v>
      </c>
      <c r="J45" s="17">
        <v>1136879.8129135978</v>
      </c>
      <c r="K45" s="17">
        <v>1096650.1136735983</v>
      </c>
      <c r="L45" s="17">
        <v>1042876.1136735997</v>
      </c>
      <c r="M45" s="17">
        <v>987960.4591905165</v>
      </c>
      <c r="N45" s="17">
        <v>927646.11367360619</v>
      </c>
      <c r="O45" s="17">
        <v>934956.6590962261</v>
      </c>
      <c r="P45" s="17">
        <v>934794.059096226</v>
      </c>
      <c r="Q45" s="17">
        <v>944141.26835799159</v>
      </c>
      <c r="R45" s="17">
        <v>1383490.8509490378</v>
      </c>
      <c r="S45" s="17">
        <v>1801130.0107297024</v>
      </c>
      <c r="T45" s="17">
        <v>1629092.6835702958</v>
      </c>
      <c r="U45" s="17">
        <v>946508.88359324238</v>
      </c>
      <c r="V45" s="17">
        <v>958651.66676554782</v>
      </c>
      <c r="W45" s="17">
        <v>958651.66676554782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9131.704684899918</v>
      </c>
      <c r="S51" s="5">
        <v>9764.7122553188146</v>
      </c>
      <c r="T51" s="5">
        <v>9764.7122553188146</v>
      </c>
      <c r="U51" s="5">
        <v>11304.885030728512</v>
      </c>
      <c r="V51" s="5">
        <v>11575.778159514217</v>
      </c>
      <c r="W51" s="5">
        <v>11575.778159514217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4250.0166535224762</v>
      </c>
      <c r="R53" s="5">
        <v>4858.701037258752</v>
      </c>
      <c r="S53" s="5">
        <v>4858.701037258752</v>
      </c>
      <c r="T53" s="5">
        <v>4858.701037258752</v>
      </c>
      <c r="U53" s="5">
        <v>4872.0125469498762</v>
      </c>
      <c r="V53" s="5">
        <v>4858.701037258752</v>
      </c>
      <c r="W53" s="5">
        <v>4858.701037258752</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93253.863199999556</v>
      </c>
      <c r="O54" s="5">
        <v>82889.37919999889</v>
      </c>
      <c r="P54" s="5">
        <v>82889.37919999889</v>
      </c>
      <c r="Q54" s="5">
        <v>196226.2356184083</v>
      </c>
      <c r="R54" s="5">
        <v>286022.5315431389</v>
      </c>
      <c r="S54" s="5">
        <v>70563.799199998481</v>
      </c>
      <c r="T54" s="5">
        <v>324282.64335900266</v>
      </c>
      <c r="U54" s="5">
        <v>494468.36398903595</v>
      </c>
      <c r="V54" s="5">
        <v>66178.825199998158</v>
      </c>
      <c r="W54" s="5">
        <v>66178.825199998158</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29561.854499995174</v>
      </c>
      <c r="O55" s="5">
        <v>29561.854499995174</v>
      </c>
      <c r="P55" s="5">
        <v>29561.854499995174</v>
      </c>
      <c r="Q55" s="5">
        <v>29642.845882186921</v>
      </c>
      <c r="R55" s="5">
        <v>29561.854499995174</v>
      </c>
      <c r="S55" s="5">
        <v>29561.854499995174</v>
      </c>
      <c r="T55" s="5">
        <v>29561.854499995174</v>
      </c>
      <c r="U55" s="5">
        <v>29642.845882186921</v>
      </c>
      <c r="V55" s="5">
        <v>29561.854499995174</v>
      </c>
      <c r="W55" s="5">
        <v>29561.854499995174</v>
      </c>
    </row>
    <row r="56" spans="1:23">
      <c r="A56" s="97" t="s">
        <v>138</v>
      </c>
      <c r="B56" s="97"/>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178120.16472628855</v>
      </c>
      <c r="O56" s="17">
        <v>167755.68072628789</v>
      </c>
      <c r="P56" s="17">
        <v>167552.43072628789</v>
      </c>
      <c r="Q56" s="17">
        <v>244444.23489829231</v>
      </c>
      <c r="R56" s="17">
        <v>335219.22176518617</v>
      </c>
      <c r="S56" s="17">
        <v>114749.06699257121</v>
      </c>
      <c r="T56" s="17">
        <v>368467.91115157539</v>
      </c>
      <c r="U56" s="17">
        <v>540288.10744890128</v>
      </c>
      <c r="V56" s="17">
        <v>112175.1588967663</v>
      </c>
      <c r="W56" s="17">
        <v>112175.1588967663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30206.7442206216</v>
      </c>
      <c r="F65" s="5">
        <v>34749.477490934158</v>
      </c>
      <c r="G65" s="5">
        <v>39709.601796441879</v>
      </c>
      <c r="H65" s="5">
        <v>44971.51172587365</v>
      </c>
      <c r="I65" s="5">
        <v>48838.391472251613</v>
      </c>
      <c r="J65" s="5">
        <v>56013.657123328085</v>
      </c>
      <c r="K65" s="5">
        <v>61390.340397462081</v>
      </c>
      <c r="L65" s="5">
        <v>62224.197999614109</v>
      </c>
      <c r="M65" s="5">
        <v>62394.675254407557</v>
      </c>
      <c r="N65" s="5">
        <v>62224.197999614109</v>
      </c>
      <c r="O65" s="5">
        <v>62224.197999614109</v>
      </c>
      <c r="P65" s="5">
        <v>62224.197999614109</v>
      </c>
      <c r="Q65" s="5">
        <v>62394.675254794653</v>
      </c>
      <c r="R65" s="5">
        <v>62224.198000000179</v>
      </c>
      <c r="S65" s="5">
        <v>62224.198000000179</v>
      </c>
      <c r="T65" s="5">
        <v>62224.198000000179</v>
      </c>
      <c r="U65" s="5">
        <v>62394.675254794653</v>
      </c>
      <c r="V65" s="5">
        <v>62224.198000000179</v>
      </c>
      <c r="W65" s="5">
        <v>62224.197999614109</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7" t="s">
        <v>138</v>
      </c>
      <c r="B67" s="97"/>
      <c r="C67" s="17">
        <v>162875.96699881382</v>
      </c>
      <c r="D67" s="17">
        <v>162875.96699881382</v>
      </c>
      <c r="E67" s="17">
        <v>167204.45289888405</v>
      </c>
      <c r="F67" s="17">
        <v>171372.87548974779</v>
      </c>
      <c r="G67" s="17">
        <v>176332.99979525551</v>
      </c>
      <c r="H67" s="17">
        <v>181594.90972468728</v>
      </c>
      <c r="I67" s="17">
        <v>188351.54294503486</v>
      </c>
      <c r="J67" s="17">
        <v>195145.62512214197</v>
      </c>
      <c r="K67" s="17">
        <v>200522.30839627594</v>
      </c>
      <c r="L67" s="17">
        <v>201356.16599842798</v>
      </c>
      <c r="M67" s="17">
        <v>201907.82672719078</v>
      </c>
      <c r="N67" s="17">
        <v>201356.16599842798</v>
      </c>
      <c r="O67" s="17">
        <v>201356.16599842798</v>
      </c>
      <c r="P67" s="17">
        <v>201356.16599842798</v>
      </c>
      <c r="Q67" s="17">
        <v>201907.82672757789</v>
      </c>
      <c r="R67" s="17">
        <v>201356.16599881405</v>
      </c>
      <c r="S67" s="17">
        <v>201356.16599881405</v>
      </c>
      <c r="T67" s="17">
        <v>201356.16599881405</v>
      </c>
      <c r="U67" s="17">
        <v>201907.82672757789</v>
      </c>
      <c r="V67" s="17">
        <v>199540.56599881424</v>
      </c>
      <c r="W67" s="17">
        <v>199540.56599842818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1770652.2638191707</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428847.87000236125</v>
      </c>
      <c r="K8" s="5">
        <v>428847.87000236125</v>
      </c>
      <c r="L8" s="5">
        <v>428847.87000236125</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90259.310359161536</v>
      </c>
      <c r="R9" s="5">
        <v>90012.700221568273</v>
      </c>
      <c r="S9" s="5">
        <v>96645.36370494838</v>
      </c>
      <c r="T9" s="5">
        <v>96645.36370494838</v>
      </c>
      <c r="U9" s="5">
        <v>96910.145523318017</v>
      </c>
      <c r="V9" s="5">
        <v>97378.217571277608</v>
      </c>
      <c r="W9" s="5">
        <v>97378.217571277608</v>
      </c>
      <c r="X9" s="19"/>
    </row>
    <row r="10" spans="1:24">
      <c r="A10" s="6" t="s">
        <v>77</v>
      </c>
      <c r="B10" s="6" t="s">
        <v>120</v>
      </c>
      <c r="C10" s="5">
        <v>412630.085560003</v>
      </c>
      <c r="D10" s="5">
        <v>455166.54600000015</v>
      </c>
      <c r="E10" s="5">
        <v>460295.82800692291</v>
      </c>
      <c r="F10" s="5">
        <v>463663.45449093409</v>
      </c>
      <c r="G10" s="5">
        <v>468623.57879644178</v>
      </c>
      <c r="H10" s="5">
        <v>502999.26508423098</v>
      </c>
      <c r="I10" s="5">
        <v>531458.51924546238</v>
      </c>
      <c r="J10" s="5">
        <v>576399.1565872035</v>
      </c>
      <c r="K10" s="5">
        <v>589954.7371987456</v>
      </c>
      <c r="L10" s="5">
        <v>591223.21287984995</v>
      </c>
      <c r="M10" s="5">
        <v>600475.25859427976</v>
      </c>
      <c r="N10" s="5">
        <v>603059.93206381286</v>
      </c>
      <c r="O10" s="5">
        <v>597228.72312987293</v>
      </c>
      <c r="P10" s="5">
        <v>600382.51653841813</v>
      </c>
      <c r="Q10" s="5">
        <v>780768.23791436804</v>
      </c>
      <c r="R10" s="5">
        <v>785259.84835969307</v>
      </c>
      <c r="S10" s="5">
        <v>941526.05381687987</v>
      </c>
      <c r="T10" s="5">
        <v>913621.67381688172</v>
      </c>
      <c r="U10" s="5">
        <v>916722.39289048058</v>
      </c>
      <c r="V10" s="5">
        <v>907951.21549875697</v>
      </c>
      <c r="W10" s="5">
        <v>905738.10949875694</v>
      </c>
      <c r="X10" s="19"/>
    </row>
    <row r="11" spans="1:24">
      <c r="A11" s="6" t="s">
        <v>77</v>
      </c>
      <c r="B11" s="6" t="s">
        <v>121</v>
      </c>
      <c r="C11" s="5">
        <v>134511.17421000206</v>
      </c>
      <c r="D11" s="5">
        <v>147596.08071000196</v>
      </c>
      <c r="E11" s="5">
        <v>148000.45353386499</v>
      </c>
      <c r="F11" s="5">
        <v>147596.08071000196</v>
      </c>
      <c r="G11" s="5">
        <v>149444.50071000162</v>
      </c>
      <c r="H11" s="5">
        <v>151292.92071000132</v>
      </c>
      <c r="I11" s="5">
        <v>165222.73171470969</v>
      </c>
      <c r="J11" s="5">
        <v>179980.62027534223</v>
      </c>
      <c r="K11" s="5">
        <v>196362.38797775688</v>
      </c>
      <c r="L11" s="5">
        <v>196362.38797775688</v>
      </c>
      <c r="M11" s="5">
        <v>196900.36712290143</v>
      </c>
      <c r="N11" s="5">
        <v>232520.22678442526</v>
      </c>
      <c r="O11" s="5">
        <v>235788.34983406647</v>
      </c>
      <c r="P11" s="5">
        <v>235788.34983406647</v>
      </c>
      <c r="Q11" s="5">
        <v>305887.357924657</v>
      </c>
      <c r="R11" s="5">
        <v>315068.03428458079</v>
      </c>
      <c r="S11" s="5">
        <v>337743.09896857926</v>
      </c>
      <c r="T11" s="5">
        <v>333818.76596857968</v>
      </c>
      <c r="U11" s="5">
        <v>335325.40951519716</v>
      </c>
      <c r="V11" s="5">
        <v>372919.20961702184</v>
      </c>
      <c r="W11" s="5">
        <v>372919.20961702184</v>
      </c>
      <c r="X11" s="19"/>
    </row>
    <row r="12" spans="1:24">
      <c r="A12" s="97" t="s">
        <v>138</v>
      </c>
      <c r="B12" s="97"/>
      <c r="C12" s="17">
        <v>3663362.9785851152</v>
      </c>
      <c r="D12" s="17">
        <v>3462936.2879901463</v>
      </c>
      <c r="E12" s="17">
        <v>2836692.8691458944</v>
      </c>
      <c r="F12" s="17">
        <v>4529918.3535960447</v>
      </c>
      <c r="G12" s="17">
        <v>3410981.2237069234</v>
      </c>
      <c r="H12" s="17">
        <v>3527209.754774021</v>
      </c>
      <c r="I12" s="17">
        <v>3806680.1555044893</v>
      </c>
      <c r="J12" s="17">
        <v>2994108.3392009572</v>
      </c>
      <c r="K12" s="17">
        <v>2898925.6875164048</v>
      </c>
      <c r="L12" s="17">
        <v>3484996.1178462058</v>
      </c>
      <c r="M12" s="17">
        <v>3586513.8628770881</v>
      </c>
      <c r="N12" s="17">
        <v>3170165.2709289645</v>
      </c>
      <c r="O12" s="17">
        <v>2603943.7361027752</v>
      </c>
      <c r="P12" s="17">
        <v>2604961.4695113203</v>
      </c>
      <c r="Q12" s="17">
        <v>2583724.5294771101</v>
      </c>
      <c r="R12" s="17">
        <v>2997400.6675475081</v>
      </c>
      <c r="S12" s="17">
        <v>3510081.6430687206</v>
      </c>
      <c r="T12" s="17">
        <v>2636301.6026293454</v>
      </c>
      <c r="U12" s="17">
        <v>2612498.766386115</v>
      </c>
      <c r="V12" s="17">
        <v>3281128.6434762208</v>
      </c>
      <c r="W12" s="17">
        <v>2634308.4578259871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54955.469778331331</v>
      </c>
      <c r="R20" s="5">
        <v>54805.318221560032</v>
      </c>
      <c r="S20" s="5">
        <v>58883.014817536787</v>
      </c>
      <c r="T20" s="5">
        <v>58883.014817536787</v>
      </c>
      <c r="U20" s="5">
        <v>59044.338145803915</v>
      </c>
      <c r="V20" s="5">
        <v>59615.868683866021</v>
      </c>
      <c r="W20" s="5">
        <v>59615.868683866021</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161268.34014933658</v>
      </c>
      <c r="R21" s="5">
        <v>158697.08626914729</v>
      </c>
      <c r="S21" s="5">
        <v>201351.30891067151</v>
      </c>
      <c r="T21" s="5">
        <v>199976.70891067162</v>
      </c>
      <c r="U21" s="5">
        <v>200524.59030494749</v>
      </c>
      <c r="V21" s="5">
        <v>187922.57891067071</v>
      </c>
      <c r="W21" s="5">
        <v>185709.47291067051</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80893.726878461937</v>
      </c>
      <c r="O22" s="5">
        <v>81221.485908176313</v>
      </c>
      <c r="P22" s="5">
        <v>81221.485908176313</v>
      </c>
      <c r="Q22" s="5">
        <v>145307.31889771722</v>
      </c>
      <c r="R22" s="5">
        <v>147427.1959081814</v>
      </c>
      <c r="S22" s="5">
        <v>158898.13687000729</v>
      </c>
      <c r="T22" s="5">
        <v>154973.80387000777</v>
      </c>
      <c r="U22" s="5">
        <v>155398.38963403524</v>
      </c>
      <c r="V22" s="5">
        <v>175696.02281713884</v>
      </c>
      <c r="W22" s="5">
        <v>175696.02281713884</v>
      </c>
    </row>
    <row r="23" spans="1:23">
      <c r="A23" s="97" t="s">
        <v>138</v>
      </c>
      <c r="B23" s="97"/>
      <c r="C23" s="17">
        <v>1348286.2562098131</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1234931.7447860329</v>
      </c>
      <c r="N23" s="17">
        <v>599280.8610885971</v>
      </c>
      <c r="O23" s="17">
        <v>599608.62011831149</v>
      </c>
      <c r="P23" s="17">
        <v>599608.62011831149</v>
      </c>
      <c r="Q23" s="17">
        <v>595753.51681526517</v>
      </c>
      <c r="R23" s="17">
        <v>594512.03650901502</v>
      </c>
      <c r="S23" s="17">
        <v>652714.8967083419</v>
      </c>
      <c r="T23" s="17">
        <v>647415.96370834252</v>
      </c>
      <c r="U23" s="17">
        <v>649189.7060746667</v>
      </c>
      <c r="V23" s="17">
        <v>656816.90652180195</v>
      </c>
      <c r="W23" s="17">
        <v>654603.80052180169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36461.548887411351</v>
      </c>
      <c r="T31" s="5">
        <v>36461.548887411351</v>
      </c>
      <c r="U31" s="5">
        <v>36561.443541897432</v>
      </c>
      <c r="V31" s="5">
        <v>36461.548887411351</v>
      </c>
      <c r="W31" s="5">
        <v>36461.548887411351</v>
      </c>
    </row>
    <row r="32" spans="1:23">
      <c r="A32" s="6" t="s">
        <v>145</v>
      </c>
      <c r="B32" s="6" t="s">
        <v>120</v>
      </c>
      <c r="C32" s="5">
        <v>31002.178559995227</v>
      </c>
      <c r="D32" s="5">
        <v>50577.828559992799</v>
      </c>
      <c r="E32" s="5">
        <v>50716.397953307831</v>
      </c>
      <c r="F32" s="5">
        <v>50577.828559992799</v>
      </c>
      <c r="G32" s="5">
        <v>50577.828559992799</v>
      </c>
      <c r="H32" s="5">
        <v>66185.666946958896</v>
      </c>
      <c r="I32" s="5">
        <v>74271.536254674153</v>
      </c>
      <c r="J32" s="5">
        <v>101220.64466480365</v>
      </c>
      <c r="K32" s="5">
        <v>101220.64466480365</v>
      </c>
      <c r="L32" s="5">
        <v>101220.64466480365</v>
      </c>
      <c r="M32" s="5">
        <v>101497.96149950172</v>
      </c>
      <c r="N32" s="5">
        <v>101220.64466480365</v>
      </c>
      <c r="O32" s="5">
        <v>101220.64466480365</v>
      </c>
      <c r="P32" s="5">
        <v>101220.64466480365</v>
      </c>
      <c r="Q32" s="5">
        <v>197739.71951767174</v>
      </c>
      <c r="R32" s="5">
        <v>213627.18074881611</v>
      </c>
      <c r="S32" s="5">
        <v>300349.24883445335</v>
      </c>
      <c r="T32" s="5">
        <v>300349.24883445335</v>
      </c>
      <c r="U32" s="5">
        <v>301172.12348879437</v>
      </c>
      <c r="V32" s="5">
        <v>308223.37944194762</v>
      </c>
      <c r="W32" s="5">
        <v>308223.37944194762</v>
      </c>
    </row>
    <row r="33" spans="1:23">
      <c r="A33" s="6" t="s">
        <v>145</v>
      </c>
      <c r="B33" s="6" t="s">
        <v>121</v>
      </c>
      <c r="C33" s="5">
        <v>51485.186270001839</v>
      </c>
      <c r="D33" s="5">
        <v>57920.91527000218</v>
      </c>
      <c r="E33" s="5">
        <v>58079.602709098101</v>
      </c>
      <c r="F33" s="5">
        <v>57920.91527000218</v>
      </c>
      <c r="G33" s="5">
        <v>57920.91527000218</v>
      </c>
      <c r="H33" s="5">
        <v>57920.91527000218</v>
      </c>
      <c r="I33" s="5">
        <v>69741.42839679285</v>
      </c>
      <c r="J33" s="5">
        <v>82941.114835341199</v>
      </c>
      <c r="K33" s="5">
        <v>97509.670537756145</v>
      </c>
      <c r="L33" s="5">
        <v>97509.670537756145</v>
      </c>
      <c r="M33" s="5">
        <v>97776.820320051396</v>
      </c>
      <c r="N33" s="5">
        <v>97509.670537756145</v>
      </c>
      <c r="O33" s="5">
        <v>97509.670537756145</v>
      </c>
      <c r="P33" s="5">
        <v>97509.670537756145</v>
      </c>
      <c r="Q33" s="5">
        <v>94608.854676215167</v>
      </c>
      <c r="R33" s="5">
        <v>96734.49257969913</v>
      </c>
      <c r="S33" s="5">
        <v>101517.48261356875</v>
      </c>
      <c r="T33" s="5">
        <v>101517.48261356875</v>
      </c>
      <c r="U33" s="5">
        <v>101795.61270292106</v>
      </c>
      <c r="V33" s="5">
        <v>118509.83119604665</v>
      </c>
      <c r="W33" s="5">
        <v>118509.83119604665</v>
      </c>
    </row>
    <row r="34" spans="1:23">
      <c r="A34" s="97" t="s">
        <v>138</v>
      </c>
      <c r="B34" s="97"/>
      <c r="C34" s="17">
        <v>893823.20261963771</v>
      </c>
      <c r="D34" s="17">
        <v>1192785.5547719011</v>
      </c>
      <c r="E34" s="17">
        <v>638308.32765435579</v>
      </c>
      <c r="F34" s="17">
        <v>1276599.7140644179</v>
      </c>
      <c r="G34" s="17">
        <v>1169927.1476922149</v>
      </c>
      <c r="H34" s="17">
        <v>823610.20731564658</v>
      </c>
      <c r="I34" s="17">
        <v>673525.29164341686</v>
      </c>
      <c r="J34" s="17">
        <v>670284.3815003169</v>
      </c>
      <c r="K34" s="17">
        <v>684852.93720273185</v>
      </c>
      <c r="L34" s="17">
        <v>1329460.0168529651</v>
      </c>
      <c r="M34" s="17">
        <v>970950.05399218271</v>
      </c>
      <c r="N34" s="17">
        <v>1241074.1761444693</v>
      </c>
      <c r="O34" s="17">
        <v>680434.97720257961</v>
      </c>
      <c r="P34" s="17">
        <v>678664.76720257942</v>
      </c>
      <c r="Q34" s="17">
        <v>682545.13702129677</v>
      </c>
      <c r="R34" s="17">
        <v>661657.12532853184</v>
      </c>
      <c r="S34" s="17">
        <v>688446.49833544891</v>
      </c>
      <c r="T34" s="17">
        <v>688446.49833544891</v>
      </c>
      <c r="U34" s="17">
        <v>688798.38313088822</v>
      </c>
      <c r="V34" s="17">
        <v>1356389.979175654</v>
      </c>
      <c r="W34" s="17">
        <v>711782.89952542074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0</v>
      </c>
    </row>
    <row r="43" spans="1:23">
      <c r="A43" s="6" t="s">
        <v>146</v>
      </c>
      <c r="B43" s="6" t="s">
        <v>120</v>
      </c>
      <c r="C43" s="5">
        <v>182213.76860000237</v>
      </c>
      <c r="D43" s="5">
        <v>195788.87814000165</v>
      </c>
      <c r="E43" s="5">
        <v>196325.28602531675</v>
      </c>
      <c r="F43" s="5">
        <v>195788.87814000165</v>
      </c>
      <c r="G43" s="5">
        <v>195788.87814000165</v>
      </c>
      <c r="H43" s="5">
        <v>209348.91260000423</v>
      </c>
      <c r="I43" s="5">
        <v>223527.21469479802</v>
      </c>
      <c r="J43" s="5">
        <v>236301.33805640068</v>
      </c>
      <c r="K43" s="5">
        <v>249832.08860000255</v>
      </c>
      <c r="L43" s="5">
        <v>249832.08860000255</v>
      </c>
      <c r="M43" s="5">
        <v>250516.560075619</v>
      </c>
      <c r="N43" s="5">
        <v>249832.08860000255</v>
      </c>
      <c r="O43" s="5">
        <v>247426.53860000268</v>
      </c>
      <c r="P43" s="5">
        <v>247426.53860000268</v>
      </c>
      <c r="Q43" s="5">
        <v>248104.41952767389</v>
      </c>
      <c r="R43" s="5">
        <v>247426.53860000268</v>
      </c>
      <c r="S43" s="5">
        <v>253769.3596</v>
      </c>
      <c r="T43" s="5">
        <v>234524.95960000105</v>
      </c>
      <c r="U43" s="5">
        <v>226345.95116055006</v>
      </c>
      <c r="V43" s="5">
        <v>212517.61360000074</v>
      </c>
      <c r="W43" s="5">
        <v>212517.61360000074</v>
      </c>
    </row>
    <row r="44" spans="1:23">
      <c r="A44" s="6" t="s">
        <v>146</v>
      </c>
      <c r="B44" s="6" t="s">
        <v>121</v>
      </c>
      <c r="C44" s="5">
        <v>25184.061070000094</v>
      </c>
      <c r="D44" s="5">
        <v>25184.061070000094</v>
      </c>
      <c r="E44" s="5">
        <v>25253.058497589129</v>
      </c>
      <c r="F44" s="5">
        <v>25184.061070000094</v>
      </c>
      <c r="G44" s="5">
        <v>27032.481069999783</v>
      </c>
      <c r="H44" s="5">
        <v>28880.901069999487</v>
      </c>
      <c r="I44" s="5">
        <v>30813.510990739083</v>
      </c>
      <c r="J44" s="5">
        <v>32548.401070001295</v>
      </c>
      <c r="K44" s="5">
        <v>34361.613070001054</v>
      </c>
      <c r="L44" s="5">
        <v>34361.613070001054</v>
      </c>
      <c r="M44" s="5">
        <v>34455.7544756723</v>
      </c>
      <c r="N44" s="5">
        <v>34361.613070001054</v>
      </c>
      <c r="O44" s="5">
        <v>34361.613070001054</v>
      </c>
      <c r="P44" s="5">
        <v>34361.613070001054</v>
      </c>
      <c r="Q44" s="5">
        <v>34455.7544756723</v>
      </c>
      <c r="R44" s="5">
        <v>34361.613070001054</v>
      </c>
      <c r="S44" s="5">
        <v>39815.199166868188</v>
      </c>
      <c r="T44" s="5">
        <v>39815.199166868188</v>
      </c>
      <c r="U44" s="5">
        <v>40516.353489371351</v>
      </c>
      <c r="V44" s="5">
        <v>40405.653070001477</v>
      </c>
      <c r="W44" s="5">
        <v>40405.653070001477</v>
      </c>
    </row>
    <row r="45" spans="1:23">
      <c r="A45" s="97" t="s">
        <v>138</v>
      </c>
      <c r="B45" s="97"/>
      <c r="C45" s="17">
        <v>1076486.6596736296</v>
      </c>
      <c r="D45" s="17">
        <v>1090061.7692136287</v>
      </c>
      <c r="E45" s="17">
        <v>1093048.2398142139</v>
      </c>
      <c r="F45" s="17">
        <v>1090061.7692136287</v>
      </c>
      <c r="G45" s="17">
        <v>1091910.1892136284</v>
      </c>
      <c r="H45" s="17">
        <v>1549247.8472164741</v>
      </c>
      <c r="I45" s="17">
        <v>1970068.6643818074</v>
      </c>
      <c r="J45" s="17">
        <v>1137938.5691300291</v>
      </c>
      <c r="K45" s="17">
        <v>1099508.5316751336</v>
      </c>
      <c r="L45" s="17">
        <v>1045734.5316735971</v>
      </c>
      <c r="M45" s="17">
        <v>990826.70847270568</v>
      </c>
      <c r="N45" s="17">
        <v>930504.53167360357</v>
      </c>
      <c r="O45" s="17">
        <v>925079.7316736033</v>
      </c>
      <c r="P45" s="17">
        <v>924917.13167360332</v>
      </c>
      <c r="Q45" s="17">
        <v>927451.15121243487</v>
      </c>
      <c r="R45" s="17">
        <v>1366846.3352164472</v>
      </c>
      <c r="S45" s="17">
        <v>1778664.8662098453</v>
      </c>
      <c r="T45" s="17">
        <v>917469.13877046888</v>
      </c>
      <c r="U45" s="17">
        <v>881072.25391379988</v>
      </c>
      <c r="V45" s="17">
        <v>865455.04667359707</v>
      </c>
      <c r="W45" s="17">
        <v>865455.04667359707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53047.094657425914</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1304.3638356166659</v>
      </c>
      <c r="R53" s="5">
        <v>1300.8000000002264</v>
      </c>
      <c r="S53" s="5">
        <v>1300.8000000002264</v>
      </c>
      <c r="T53" s="5">
        <v>1300.8000000002264</v>
      </c>
      <c r="U53" s="5">
        <v>1304.3638356166659</v>
      </c>
      <c r="V53" s="5">
        <v>1300.8000000002264</v>
      </c>
      <c r="W53" s="5">
        <v>1300.8000000002264</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83040.427334510125</v>
      </c>
      <c r="R54" s="5">
        <v>71138.604921027101</v>
      </c>
      <c r="S54" s="5">
        <v>75173.058151672012</v>
      </c>
      <c r="T54" s="5">
        <v>67887.678151672706</v>
      </c>
      <c r="U54" s="5">
        <v>77492.860360433915</v>
      </c>
      <c r="V54" s="5">
        <v>88404.565226054779</v>
      </c>
      <c r="W54" s="5">
        <v>88404.565226054779</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19755.216298206076</v>
      </c>
      <c r="O55" s="5">
        <v>22695.580318132907</v>
      </c>
      <c r="P55" s="5">
        <v>22695.580318132907</v>
      </c>
      <c r="Q55" s="5">
        <v>31515.429875052199</v>
      </c>
      <c r="R55" s="5">
        <v>36544.73272669904</v>
      </c>
      <c r="S55" s="5">
        <v>37512.280318134828</v>
      </c>
      <c r="T55" s="5">
        <v>37512.280318134828</v>
      </c>
      <c r="U55" s="5">
        <v>37615.053688869441</v>
      </c>
      <c r="V55" s="5">
        <v>38307.702533834759</v>
      </c>
      <c r="W55" s="5">
        <v>38307.702533834759</v>
      </c>
    </row>
    <row r="56" spans="1:23">
      <c r="A56" s="97" t="s">
        <v>138</v>
      </c>
      <c r="B56" s="97"/>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166835.29052449946</v>
      </c>
      <c r="O56" s="17">
        <v>159411.17054442564</v>
      </c>
      <c r="P56" s="17">
        <v>159207.92054442564</v>
      </c>
      <c r="Q56" s="17">
        <v>130185.3577893536</v>
      </c>
      <c r="R56" s="17">
        <v>123270.13467402072</v>
      </c>
      <c r="S56" s="17">
        <v>122627.705496208</v>
      </c>
      <c r="T56" s="17">
        <v>115342.32549620869</v>
      </c>
      <c r="U56" s="17">
        <v>125077.5204374207</v>
      </c>
      <c r="V56" s="17">
        <v>136654.6347862907</v>
      </c>
      <c r="W56" s="17">
        <v>136654.6347862907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154051.45799879331</v>
      </c>
      <c r="K63" s="5">
        <v>154051.45799879331</v>
      </c>
      <c r="L63" s="5">
        <v>154051.45799879331</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30206.7442206216</v>
      </c>
      <c r="F65" s="5">
        <v>34749.477490934158</v>
      </c>
      <c r="G65" s="5">
        <v>39709.601796441879</v>
      </c>
      <c r="H65" s="5">
        <v>44917.415237262387</v>
      </c>
      <c r="I65" s="5">
        <v>50612.368488313456</v>
      </c>
      <c r="J65" s="5">
        <v>56329.903565993591</v>
      </c>
      <c r="K65" s="5">
        <v>60512.898633934339</v>
      </c>
      <c r="L65" s="5">
        <v>63889.094315038463</v>
      </c>
      <c r="M65" s="5">
        <v>71696.389019701834</v>
      </c>
      <c r="N65" s="5">
        <v>75725.813499001422</v>
      </c>
      <c r="O65" s="5">
        <v>82664.638565061963</v>
      </c>
      <c r="P65" s="5">
        <v>85818.431973607294</v>
      </c>
      <c r="Q65" s="5">
        <v>90615.331385175436</v>
      </c>
      <c r="R65" s="5">
        <v>94370.437820699648</v>
      </c>
      <c r="S65" s="5">
        <v>110883.07832008308</v>
      </c>
      <c r="T65" s="5">
        <v>110883.07832008308</v>
      </c>
      <c r="U65" s="5">
        <v>111186.8675757545</v>
      </c>
      <c r="V65" s="5">
        <v>110883.07832008308</v>
      </c>
      <c r="W65" s="5">
        <v>110883.07832008308</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162875.96699881382</v>
      </c>
      <c r="D67" s="17">
        <v>162875.96699881382</v>
      </c>
      <c r="E67" s="17">
        <v>167204.45289888405</v>
      </c>
      <c r="F67" s="17">
        <v>171372.87548974779</v>
      </c>
      <c r="G67" s="17">
        <v>176332.99979525551</v>
      </c>
      <c r="H67" s="17">
        <v>181540.81323607601</v>
      </c>
      <c r="I67" s="17">
        <v>187610.07716657591</v>
      </c>
      <c r="J67" s="17">
        <v>213074.50156478683</v>
      </c>
      <c r="K67" s="17">
        <v>217257.49663272756</v>
      </c>
      <c r="L67" s="17">
        <v>220633.69231383171</v>
      </c>
      <c r="M67" s="17">
        <v>228870.42427328616</v>
      </c>
      <c r="N67" s="17">
        <v>232470.41149779467</v>
      </c>
      <c r="O67" s="17">
        <v>239409.2365638552</v>
      </c>
      <c r="P67" s="17">
        <v>242563.02997240052</v>
      </c>
      <c r="Q67" s="17">
        <v>247789.36663875976</v>
      </c>
      <c r="R67" s="17">
        <v>251115.03581949288</v>
      </c>
      <c r="S67" s="17">
        <v>267627.67631887633</v>
      </c>
      <c r="T67" s="17">
        <v>267627.67631887633</v>
      </c>
      <c r="U67" s="17">
        <v>268360.9028293388</v>
      </c>
      <c r="V67" s="17">
        <v>265812.07631887653</v>
      </c>
      <c r="W67" s="17">
        <v>265812.07631887653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1882132.9682709528</v>
      </c>
      <c r="D4" s="5">
        <v>1826727.5036959918</v>
      </c>
      <c r="E4" s="5">
        <v>1935605.7879333543</v>
      </c>
      <c r="F4" s="5">
        <v>1859359.7570889799</v>
      </c>
      <c r="G4" s="5">
        <v>1865487.4658006961</v>
      </c>
      <c r="H4" s="5">
        <v>1815325.0042644965</v>
      </c>
      <c r="I4" s="5">
        <v>1976787.0931869289</v>
      </c>
      <c r="J4" s="5">
        <v>1846697.1867855864</v>
      </c>
      <c r="K4" s="5">
        <v>1759308.3375659902</v>
      </c>
      <c r="L4" s="5">
        <v>1879891.2209512012</v>
      </c>
      <c r="M4" s="5">
        <v>1904659.2964573817</v>
      </c>
      <c r="N4" s="5">
        <v>1649863.1596839053</v>
      </c>
      <c r="O4" s="5">
        <v>1687585.4187910391</v>
      </c>
      <c r="P4" s="5">
        <v>1709207.5512287095</v>
      </c>
      <c r="Q4" s="5">
        <v>1029317.9841191502</v>
      </c>
      <c r="R4" s="5">
        <v>965421.46520113409</v>
      </c>
      <c r="S4" s="5">
        <v>827045.82605665945</v>
      </c>
      <c r="T4" s="5">
        <v>830761.91060446808</v>
      </c>
      <c r="U4" s="5">
        <v>829997.26783228631</v>
      </c>
      <c r="V4" s="5">
        <v>829274.69919611374</v>
      </c>
      <c r="W4" s="5">
        <v>830388.99181422102</v>
      </c>
      <c r="X4" s="19"/>
    </row>
    <row r="5" spans="1:24">
      <c r="A5" s="6" t="s">
        <v>77</v>
      </c>
      <c r="B5" s="6" t="s">
        <v>114</v>
      </c>
      <c r="C5" s="5">
        <v>257658.78724891512</v>
      </c>
      <c r="D5" s="5">
        <v>269219.81935271015</v>
      </c>
      <c r="E5" s="5">
        <v>267094.0285272827</v>
      </c>
      <c r="F5" s="5">
        <v>255401.42228251862</v>
      </c>
      <c r="G5" s="5">
        <v>241621.62646970415</v>
      </c>
      <c r="H5" s="5">
        <v>230700.49688387488</v>
      </c>
      <c r="I5" s="5">
        <v>249207.13993654717</v>
      </c>
      <c r="J5" s="5">
        <v>219072.61287157415</v>
      </c>
      <c r="K5" s="5">
        <v>207236.96981606091</v>
      </c>
      <c r="L5" s="5">
        <v>206160.07034869073</v>
      </c>
      <c r="M5" s="5">
        <v>175353.14298227182</v>
      </c>
      <c r="N5" s="5">
        <v>158868.49573955699</v>
      </c>
      <c r="O5" s="5">
        <v>161100.60175951957</v>
      </c>
      <c r="P5" s="5">
        <v>156924.5352485085</v>
      </c>
      <c r="Q5" s="5">
        <v>153568.13267749141</v>
      </c>
      <c r="R5" s="5">
        <v>157721.15932959571</v>
      </c>
      <c r="S5" s="5">
        <v>167280.46229636896</v>
      </c>
      <c r="T5" s="5">
        <v>160699.42532740993</v>
      </c>
      <c r="U5" s="5">
        <v>162607.60194383204</v>
      </c>
      <c r="V5" s="5">
        <v>170608.18552800422</v>
      </c>
      <c r="W5" s="5">
        <v>157046.73210586503</v>
      </c>
      <c r="X5" s="19"/>
    </row>
    <row r="6" spans="1:24">
      <c r="A6" s="6" t="s">
        <v>77</v>
      </c>
      <c r="B6" s="6" t="s">
        <v>115</v>
      </c>
      <c r="C6" s="5">
        <v>232948.51340934532</v>
      </c>
      <c r="D6" s="5">
        <v>239024.67134410911</v>
      </c>
      <c r="E6" s="5">
        <v>212295.27314384712</v>
      </c>
      <c r="F6" s="5">
        <v>209840.63088148076</v>
      </c>
      <c r="G6" s="5">
        <v>206920.6850798126</v>
      </c>
      <c r="H6" s="5">
        <v>209555.09839307357</v>
      </c>
      <c r="I6" s="5">
        <v>214355.24036734944</v>
      </c>
      <c r="J6" s="5">
        <v>217655.50043299978</v>
      </c>
      <c r="K6" s="5">
        <v>217569.24385896887</v>
      </c>
      <c r="L6" s="5">
        <v>225211.60071806793</v>
      </c>
      <c r="M6" s="5">
        <v>231961.09898209374</v>
      </c>
      <c r="N6" s="5">
        <v>830385.61101634521</v>
      </c>
      <c r="O6" s="5">
        <v>810216.27829850581</v>
      </c>
      <c r="P6" s="5">
        <v>706594.8849278097</v>
      </c>
      <c r="Q6" s="5">
        <v>679037.42396569566</v>
      </c>
      <c r="R6" s="5">
        <v>727109.51618117874</v>
      </c>
      <c r="S6" s="5">
        <v>1017436.2852679903</v>
      </c>
      <c r="T6" s="5">
        <v>1036796.054532854</v>
      </c>
      <c r="U6" s="5">
        <v>793332.3656491735</v>
      </c>
      <c r="V6" s="5">
        <v>803339.43905090517</v>
      </c>
      <c r="W6" s="5">
        <v>824674.77495740412</v>
      </c>
      <c r="X6" s="19"/>
    </row>
    <row r="7" spans="1:24">
      <c r="A7" s="6" t="s">
        <v>77</v>
      </c>
      <c r="B7" s="6" t="s">
        <v>116</v>
      </c>
      <c r="C7" s="5">
        <v>6652.1559706823182</v>
      </c>
      <c r="D7" s="5">
        <v>4553.324023898308</v>
      </c>
      <c r="E7" s="5">
        <v>6410.620018896615</v>
      </c>
      <c r="F7" s="5">
        <v>8681.2063766104275</v>
      </c>
      <c r="G7" s="5">
        <v>8579.4819722679185</v>
      </c>
      <c r="H7" s="5">
        <v>4721.3630888678908</v>
      </c>
      <c r="I7" s="5">
        <v>6315.8030979508503</v>
      </c>
      <c r="J7" s="5">
        <v>8416.0567743291558</v>
      </c>
      <c r="K7" s="5">
        <v>10064.771833955085</v>
      </c>
      <c r="L7" s="5">
        <v>7267.3306754959449</v>
      </c>
      <c r="M7" s="5">
        <v>11406.750999416307</v>
      </c>
      <c r="N7" s="5">
        <v>178033.48802374132</v>
      </c>
      <c r="O7" s="5">
        <v>164428.29234634852</v>
      </c>
      <c r="P7" s="5">
        <v>165272.83950363973</v>
      </c>
      <c r="Q7" s="5">
        <v>570360.52821586805</v>
      </c>
      <c r="R7" s="5">
        <v>601148.23150802334</v>
      </c>
      <c r="S7" s="5">
        <v>1906630.6885093274</v>
      </c>
      <c r="T7" s="5">
        <v>1413577.1570093331</v>
      </c>
      <c r="U7" s="5">
        <v>1805962.2295985052</v>
      </c>
      <c r="V7" s="5">
        <v>2231689.7639530171</v>
      </c>
      <c r="W7" s="5">
        <v>2271097.9538451103</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2379392.4248998957</v>
      </c>
      <c r="D12" s="17">
        <v>2339525.3184167095</v>
      </c>
      <c r="E12" s="17">
        <v>2421405.7096233806</v>
      </c>
      <c r="F12" s="17">
        <v>2333283.0166295897</v>
      </c>
      <c r="G12" s="17">
        <v>2322609.2593224808</v>
      </c>
      <c r="H12" s="17">
        <v>2260301.9626303134</v>
      </c>
      <c r="I12" s="17">
        <v>2446665.2765887761</v>
      </c>
      <c r="J12" s="17">
        <v>2291841.3568644891</v>
      </c>
      <c r="K12" s="17">
        <v>2194179.3230749755</v>
      </c>
      <c r="L12" s="17">
        <v>2318530.2226934554</v>
      </c>
      <c r="M12" s="17">
        <v>2323380.2894211635</v>
      </c>
      <c r="N12" s="17">
        <v>2817150.7544635488</v>
      </c>
      <c r="O12" s="17">
        <v>2823330.5911954134</v>
      </c>
      <c r="P12" s="17">
        <v>2737999.8109086673</v>
      </c>
      <c r="Q12" s="17">
        <v>2432284.0689782053</v>
      </c>
      <c r="R12" s="17">
        <v>2451400.3722199323</v>
      </c>
      <c r="S12" s="17">
        <v>3918393.2621303461</v>
      </c>
      <c r="T12" s="17">
        <v>3441834.5474740649</v>
      </c>
      <c r="U12" s="17">
        <v>3591899.465023797</v>
      </c>
      <c r="V12" s="17">
        <v>4034912.0877280403</v>
      </c>
      <c r="W12" s="17">
        <v>4083208.4527226007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937716.1327384396</v>
      </c>
      <c r="D15" s="5">
        <v>924498.2985870667</v>
      </c>
      <c r="E15" s="5">
        <v>948294.30167751166</v>
      </c>
      <c r="F15" s="5">
        <v>873036.40858259914</v>
      </c>
      <c r="G15" s="5">
        <v>877992.65640642378</v>
      </c>
      <c r="H15" s="5">
        <v>857102.83307749848</v>
      </c>
      <c r="I15" s="5">
        <v>1041782.0308013938</v>
      </c>
      <c r="J15" s="5">
        <v>999444.32327402511</v>
      </c>
      <c r="K15" s="5">
        <v>914296.25917693996</v>
      </c>
      <c r="L15" s="5">
        <v>1043106.808284924</v>
      </c>
      <c r="M15" s="5">
        <v>1052708.0625770758</v>
      </c>
      <c r="N15" s="5">
        <v>746452.61328626343</v>
      </c>
      <c r="O15" s="5">
        <v>754861.6175014684</v>
      </c>
      <c r="P15" s="5">
        <v>767379.34063584928</v>
      </c>
      <c r="Q15" s="5">
        <v>285699.03533195163</v>
      </c>
      <c r="R15" s="5">
        <v>288931.37260539189</v>
      </c>
      <c r="S15" s="5">
        <v>289733.95975148375</v>
      </c>
      <c r="T15" s="5">
        <v>286523.61116697075</v>
      </c>
      <c r="U15" s="5">
        <v>284089.46330190217</v>
      </c>
      <c r="V15" s="5">
        <v>282510.67543633888</v>
      </c>
      <c r="W15" s="5">
        <v>282510.67543634138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2238.7848305651878</v>
      </c>
      <c r="D17" s="5">
        <v>2370.9646649140586</v>
      </c>
      <c r="E17" s="5">
        <v>7237.1704283699564</v>
      </c>
      <c r="F17" s="5">
        <v>4743.5190885992688</v>
      </c>
      <c r="G17" s="5">
        <v>5007.3241951685859</v>
      </c>
      <c r="H17" s="5">
        <v>5264.4580056929999</v>
      </c>
      <c r="I17" s="5">
        <v>5386.0372603146379</v>
      </c>
      <c r="J17" s="5">
        <v>5568.74614734638</v>
      </c>
      <c r="K17" s="5">
        <v>5717.7034048460537</v>
      </c>
      <c r="L17" s="5">
        <v>5937.7686231661974</v>
      </c>
      <c r="M17" s="5">
        <v>6151.3876804385145</v>
      </c>
      <c r="N17" s="5">
        <v>296335.96820612985</v>
      </c>
      <c r="O17" s="5">
        <v>297512.78113391547</v>
      </c>
      <c r="P17" s="5">
        <v>286144.10119292868</v>
      </c>
      <c r="Q17" s="5">
        <v>256137.1771107211</v>
      </c>
      <c r="R17" s="5">
        <v>259673.41806779671</v>
      </c>
      <c r="S17" s="5">
        <v>281628.60310393409</v>
      </c>
      <c r="T17" s="5">
        <v>275562.26710637572</v>
      </c>
      <c r="U17" s="5">
        <v>285124.31289234862</v>
      </c>
      <c r="V17" s="5">
        <v>283509.47566635371</v>
      </c>
      <c r="W17" s="5">
        <v>288556.68902494624</v>
      </c>
    </row>
    <row r="18" spans="1:23">
      <c r="A18" s="6" t="s">
        <v>128</v>
      </c>
      <c r="B18" s="6" t="s">
        <v>116</v>
      </c>
      <c r="C18" s="5">
        <v>949.55434215411833</v>
      </c>
      <c r="D18" s="5">
        <v>46.176853765378702</v>
      </c>
      <c r="E18" s="5">
        <v>1335.811901661828</v>
      </c>
      <c r="F18" s="5">
        <v>2920.2205924151494</v>
      </c>
      <c r="G18" s="5">
        <v>1953.1646952247506</v>
      </c>
      <c r="H18" s="5">
        <v>1677.1660725527902</v>
      </c>
      <c r="I18" s="5">
        <v>1025.2025028514047</v>
      </c>
      <c r="J18" s="5">
        <v>1831.4653658753939</v>
      </c>
      <c r="K18" s="5">
        <v>5643.16475569262</v>
      </c>
      <c r="L18" s="5">
        <v>1298.9001345468698</v>
      </c>
      <c r="M18" s="5">
        <v>3497.8423233059175</v>
      </c>
      <c r="N18" s="5">
        <v>101239.86781219723</v>
      </c>
      <c r="O18" s="5">
        <v>96426.530121890391</v>
      </c>
      <c r="P18" s="5">
        <v>100743.49529096746</v>
      </c>
      <c r="Q18" s="5">
        <v>462616.67984959809</v>
      </c>
      <c r="R18" s="5">
        <v>488058.91319855273</v>
      </c>
      <c r="S18" s="5">
        <v>1181917.255994363</v>
      </c>
      <c r="T18" s="5">
        <v>831031.28246475791</v>
      </c>
      <c r="U18" s="5">
        <v>1100267.6337394877</v>
      </c>
      <c r="V18" s="5">
        <v>1327649.6496917412</v>
      </c>
      <c r="W18" s="5">
        <v>1470972.7673830339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940904.47191115888</v>
      </c>
      <c r="D23" s="17">
        <v>926915.44010574615</v>
      </c>
      <c r="E23" s="17">
        <v>956867.28400754347</v>
      </c>
      <c r="F23" s="17">
        <v>880700.14826361358</v>
      </c>
      <c r="G23" s="17">
        <v>884953.14529681706</v>
      </c>
      <c r="H23" s="17">
        <v>864044.45715574431</v>
      </c>
      <c r="I23" s="17">
        <v>1048193.2705645598</v>
      </c>
      <c r="J23" s="17">
        <v>1006844.5347872468</v>
      </c>
      <c r="K23" s="17">
        <v>925657.12733747857</v>
      </c>
      <c r="L23" s="17">
        <v>1050343.4770426371</v>
      </c>
      <c r="M23" s="17">
        <v>1062357.2925808204</v>
      </c>
      <c r="N23" s="17">
        <v>1144028.4493045905</v>
      </c>
      <c r="O23" s="17">
        <v>1148800.9287572743</v>
      </c>
      <c r="P23" s="17">
        <v>1154266.9371197454</v>
      </c>
      <c r="Q23" s="17">
        <v>1004452.8922922708</v>
      </c>
      <c r="R23" s="17">
        <v>1036663.7038717414</v>
      </c>
      <c r="S23" s="17">
        <v>1753279.8188497808</v>
      </c>
      <c r="T23" s="17">
        <v>1393117.1607381045</v>
      </c>
      <c r="U23" s="17">
        <v>1669481.4099337384</v>
      </c>
      <c r="V23" s="17">
        <v>1893669.8007944338</v>
      </c>
      <c r="W23" s="17">
        <v>2042040.1318443215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944416.83553251368</v>
      </c>
      <c r="D26" s="5">
        <v>902229.20510892512</v>
      </c>
      <c r="E26" s="5">
        <v>987311.48625584249</v>
      </c>
      <c r="F26" s="5">
        <v>986323.34850638034</v>
      </c>
      <c r="G26" s="5">
        <v>987494.80939427286</v>
      </c>
      <c r="H26" s="5">
        <v>958222.17118699802</v>
      </c>
      <c r="I26" s="5">
        <v>935005.06238553498</v>
      </c>
      <c r="J26" s="5">
        <v>847252.86351156177</v>
      </c>
      <c r="K26" s="5">
        <v>845012.07838905021</v>
      </c>
      <c r="L26" s="5">
        <v>836784.41266627715</v>
      </c>
      <c r="M26" s="5">
        <v>851951.23388030601</v>
      </c>
      <c r="N26" s="5">
        <v>903410.54639764142</v>
      </c>
      <c r="O26" s="5">
        <v>932723.80128957052</v>
      </c>
      <c r="P26" s="5">
        <v>941828.21059285989</v>
      </c>
      <c r="Q26" s="5">
        <v>743618.94878719852</v>
      </c>
      <c r="R26" s="5">
        <v>676490.09259574208</v>
      </c>
      <c r="S26" s="5">
        <v>537311.86630517582</v>
      </c>
      <c r="T26" s="5">
        <v>544238.29943749728</v>
      </c>
      <c r="U26" s="5">
        <v>545907.80453038402</v>
      </c>
      <c r="V26" s="5">
        <v>546764.02375977475</v>
      </c>
      <c r="W26" s="5">
        <v>547878.31637787959</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79796.972266611279</v>
      </c>
      <c r="D28" s="5">
        <v>80105.809368862596</v>
      </c>
      <c r="E28" s="5">
        <v>90807.804028825485</v>
      </c>
      <c r="F28" s="5">
        <v>86426.81669359839</v>
      </c>
      <c r="G28" s="5">
        <v>86858.8458261247</v>
      </c>
      <c r="H28" s="5">
        <v>87279.949490723666</v>
      </c>
      <c r="I28" s="5">
        <v>87694.56033149462</v>
      </c>
      <c r="J28" s="5">
        <v>83857.330630413184</v>
      </c>
      <c r="K28" s="5">
        <v>83993.408763384577</v>
      </c>
      <c r="L28" s="5">
        <v>84194.446729198215</v>
      </c>
      <c r="M28" s="5">
        <v>84605.404288686332</v>
      </c>
      <c r="N28" s="5">
        <v>109602.8195882803</v>
      </c>
      <c r="O28" s="5">
        <v>103482.49214528903</v>
      </c>
      <c r="P28" s="5">
        <v>109012.34987133199</v>
      </c>
      <c r="Q28" s="5">
        <v>223204.68778098642</v>
      </c>
      <c r="R28" s="5">
        <v>284503.20005501818</v>
      </c>
      <c r="S28" s="5">
        <v>531414.61076982878</v>
      </c>
      <c r="T28" s="5">
        <v>563959.20361660502</v>
      </c>
      <c r="U28" s="5">
        <v>508208.05275682494</v>
      </c>
      <c r="V28" s="5">
        <v>519829.96338455158</v>
      </c>
      <c r="W28" s="5">
        <v>536118.08593245782</v>
      </c>
    </row>
    <row r="29" spans="1:23">
      <c r="A29" s="6" t="s">
        <v>145</v>
      </c>
      <c r="B29" s="6" t="s">
        <v>116</v>
      </c>
      <c r="C29" s="5">
        <v>68.828664102852386</v>
      </c>
      <c r="D29" s="5">
        <v>0</v>
      </c>
      <c r="E29" s="5">
        <v>0</v>
      </c>
      <c r="F29" s="5">
        <v>519.66641998271939</v>
      </c>
      <c r="G29" s="5">
        <v>492.4658577739101</v>
      </c>
      <c r="H29" s="5">
        <v>0</v>
      </c>
      <c r="I29" s="5">
        <v>0</v>
      </c>
      <c r="J29" s="5">
        <v>575.16806611318623</v>
      </c>
      <c r="K29" s="5">
        <v>171.01415772292808</v>
      </c>
      <c r="L29" s="5">
        <v>22.762158249486678</v>
      </c>
      <c r="M29" s="5">
        <v>0</v>
      </c>
      <c r="N29" s="5">
        <v>1371.2284987864628</v>
      </c>
      <c r="O29" s="5">
        <v>936.26324967766641</v>
      </c>
      <c r="P29" s="5">
        <v>1517.0906330930684</v>
      </c>
      <c r="Q29" s="5">
        <v>23218.824870541881</v>
      </c>
      <c r="R29" s="5">
        <v>33287.731216612825</v>
      </c>
      <c r="S29" s="5">
        <v>298385.62048135011</v>
      </c>
      <c r="T29" s="5">
        <v>350628.83742520411</v>
      </c>
      <c r="U29" s="5">
        <v>399870.99167667021</v>
      </c>
      <c r="V29" s="5">
        <v>410654.42453316646</v>
      </c>
      <c r="W29" s="5">
        <v>462486.46469433012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1024282.6364632278</v>
      </c>
      <c r="D34" s="17">
        <v>982335.01447778777</v>
      </c>
      <c r="E34" s="17">
        <v>1078119.2902846681</v>
      </c>
      <c r="F34" s="17">
        <v>1073269.8316199614</v>
      </c>
      <c r="G34" s="17">
        <v>1074846.1210781715</v>
      </c>
      <c r="H34" s="17">
        <v>1045502.1206777217</v>
      </c>
      <c r="I34" s="17">
        <v>1022699.6227170296</v>
      </c>
      <c r="J34" s="17">
        <v>931685.36220808805</v>
      </c>
      <c r="K34" s="17">
        <v>929176.50131015771</v>
      </c>
      <c r="L34" s="17">
        <v>921001.62155372486</v>
      </c>
      <c r="M34" s="17">
        <v>936556.63816899236</v>
      </c>
      <c r="N34" s="17">
        <v>1014384.5944847082</v>
      </c>
      <c r="O34" s="17">
        <v>1037142.5566845372</v>
      </c>
      <c r="P34" s="17">
        <v>1052357.6510972851</v>
      </c>
      <c r="Q34" s="17">
        <v>990042.46143872687</v>
      </c>
      <c r="R34" s="17">
        <v>994281.02386737312</v>
      </c>
      <c r="S34" s="17">
        <v>1367112.0975563545</v>
      </c>
      <c r="T34" s="17">
        <v>1458826.3404793064</v>
      </c>
      <c r="U34" s="17">
        <v>1453986.8489638793</v>
      </c>
      <c r="V34" s="17">
        <v>1477248.4116774928</v>
      </c>
      <c r="W34" s="17">
        <v>1546482.8670046674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257658.78724891512</v>
      </c>
      <c r="D38" s="5">
        <v>269219.81935271015</v>
      </c>
      <c r="E38" s="5">
        <v>267094.0285272827</v>
      </c>
      <c r="F38" s="5">
        <v>255401.42228251862</v>
      </c>
      <c r="G38" s="5">
        <v>241621.62646970415</v>
      </c>
      <c r="H38" s="5">
        <v>230700.49688387488</v>
      </c>
      <c r="I38" s="5">
        <v>249207.13993654717</v>
      </c>
      <c r="J38" s="5">
        <v>219072.61287157415</v>
      </c>
      <c r="K38" s="5">
        <v>207236.96981606091</v>
      </c>
      <c r="L38" s="5">
        <v>206160.07034869073</v>
      </c>
      <c r="M38" s="5">
        <v>175353.14298227182</v>
      </c>
      <c r="N38" s="5">
        <v>158868.49573955699</v>
      </c>
      <c r="O38" s="5">
        <v>161100.60175951957</v>
      </c>
      <c r="P38" s="5">
        <v>156924.5352485085</v>
      </c>
      <c r="Q38" s="5">
        <v>153568.13267749141</v>
      </c>
      <c r="R38" s="5">
        <v>157721.15932959571</v>
      </c>
      <c r="S38" s="5">
        <v>167280.46229636896</v>
      </c>
      <c r="T38" s="5">
        <v>160699.42532740993</v>
      </c>
      <c r="U38" s="5">
        <v>162607.60194383204</v>
      </c>
      <c r="V38" s="5">
        <v>170608.18552800422</v>
      </c>
      <c r="W38" s="5">
        <v>157046.73210586503</v>
      </c>
    </row>
    <row r="39" spans="1:23">
      <c r="A39" s="6" t="s">
        <v>146</v>
      </c>
      <c r="B39" s="6" t="s">
        <v>115</v>
      </c>
      <c r="C39" s="5">
        <v>2186.8590457074342</v>
      </c>
      <c r="D39" s="5">
        <v>1021.8886654413221</v>
      </c>
      <c r="E39" s="5">
        <v>685.69671475889584</v>
      </c>
      <c r="F39" s="5">
        <v>676.16514575532051</v>
      </c>
      <c r="G39" s="5">
        <v>1716.9635629385816</v>
      </c>
      <c r="H39" s="5">
        <v>410.64943208791237</v>
      </c>
      <c r="I39" s="5">
        <v>861.8231003251982</v>
      </c>
      <c r="J39" s="5">
        <v>877.65000398258201</v>
      </c>
      <c r="K39" s="5">
        <v>1022.3027563042157</v>
      </c>
      <c r="L39" s="5">
        <v>1128.9276404110199</v>
      </c>
      <c r="M39" s="5">
        <v>2235.8046189777356</v>
      </c>
      <c r="N39" s="5">
        <v>122238.21518363949</v>
      </c>
      <c r="O39" s="5">
        <v>112146.16037922449</v>
      </c>
      <c r="P39" s="5">
        <v>26825.121170357601</v>
      </c>
      <c r="Q39" s="5">
        <v>48123.586340100861</v>
      </c>
      <c r="R39" s="5">
        <v>22029.414809296472</v>
      </c>
      <c r="S39" s="5">
        <v>204393.07139422774</v>
      </c>
      <c r="T39" s="5">
        <v>197274.58380987318</v>
      </c>
      <c r="U39" s="5">
        <v>0</v>
      </c>
      <c r="V39" s="5">
        <v>0</v>
      </c>
      <c r="W39" s="5">
        <v>0</v>
      </c>
    </row>
    <row r="40" spans="1:23">
      <c r="A40" s="6" t="s">
        <v>146</v>
      </c>
      <c r="B40" s="6" t="s">
        <v>116</v>
      </c>
      <c r="C40" s="5">
        <v>2436.3203687750756</v>
      </c>
      <c r="D40" s="5">
        <v>1092.1027348676332</v>
      </c>
      <c r="E40" s="5">
        <v>349.35454178650411</v>
      </c>
      <c r="F40" s="5">
        <v>248.83031064914917</v>
      </c>
      <c r="G40" s="5">
        <v>1447.1397731297188</v>
      </c>
      <c r="H40" s="5">
        <v>191.85287547635909</v>
      </c>
      <c r="I40" s="5">
        <v>364.73626426278315</v>
      </c>
      <c r="J40" s="5">
        <v>487.24577698236988</v>
      </c>
      <c r="K40" s="5">
        <v>707.80267111856961</v>
      </c>
      <c r="L40" s="5">
        <v>599.96044578096348</v>
      </c>
      <c r="M40" s="5">
        <v>2689.3487662777338</v>
      </c>
      <c r="N40" s="5">
        <v>11652.048708973434</v>
      </c>
      <c r="O40" s="5">
        <v>6634.5249311257476</v>
      </c>
      <c r="P40" s="5">
        <v>9660.5883721306254</v>
      </c>
      <c r="Q40" s="5">
        <v>22403.220887420452</v>
      </c>
      <c r="R40" s="5">
        <v>18985.514998235674</v>
      </c>
      <c r="S40" s="5">
        <v>233226.01505229619</v>
      </c>
      <c r="T40" s="5">
        <v>57010.063526240454</v>
      </c>
      <c r="U40" s="5">
        <v>129170.0627459064</v>
      </c>
      <c r="V40" s="5">
        <v>256065.45583318651</v>
      </c>
      <c r="W40" s="5">
        <v>172662.57785719665</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262281.96666339762</v>
      </c>
      <c r="D45" s="17">
        <v>271333.81075301912</v>
      </c>
      <c r="E45" s="17">
        <v>268129.07978382806</v>
      </c>
      <c r="F45" s="17">
        <v>256326.41773892308</v>
      </c>
      <c r="G45" s="17">
        <v>244785.72980577245</v>
      </c>
      <c r="H45" s="17">
        <v>231302.99919143913</v>
      </c>
      <c r="I45" s="17">
        <v>250433.69930113514</v>
      </c>
      <c r="J45" s="17">
        <v>220437.50865253911</v>
      </c>
      <c r="K45" s="17">
        <v>208967.0752434837</v>
      </c>
      <c r="L45" s="17">
        <v>207888.95843488272</v>
      </c>
      <c r="M45" s="17">
        <v>180278.29636752731</v>
      </c>
      <c r="N45" s="17">
        <v>292758.75963216997</v>
      </c>
      <c r="O45" s="17">
        <v>279881.28706986981</v>
      </c>
      <c r="P45" s="17">
        <v>193410.24479099672</v>
      </c>
      <c r="Q45" s="17">
        <v>224094.93990501272</v>
      </c>
      <c r="R45" s="17">
        <v>198736.08913712786</v>
      </c>
      <c r="S45" s="17">
        <v>604899.54874289292</v>
      </c>
      <c r="T45" s="17">
        <v>414984.07266352355</v>
      </c>
      <c r="U45" s="17">
        <v>291777.66468973842</v>
      </c>
      <c r="V45" s="17">
        <v>426673.6413611907</v>
      </c>
      <c r="W45" s="17">
        <v>329709.30996306171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148725.89726646143</v>
      </c>
      <c r="D50" s="5">
        <v>155526.00864489112</v>
      </c>
      <c r="E50" s="5">
        <v>113564.6019718928</v>
      </c>
      <c r="F50" s="5">
        <v>117994.12995352781</v>
      </c>
      <c r="G50" s="5">
        <v>113337.55149558072</v>
      </c>
      <c r="H50" s="5">
        <v>116600.04146456895</v>
      </c>
      <c r="I50" s="5">
        <v>120412.81967521501</v>
      </c>
      <c r="J50" s="5">
        <v>127351.77365125764</v>
      </c>
      <c r="K50" s="5">
        <v>126835.82893443402</v>
      </c>
      <c r="L50" s="5">
        <v>133950.45772529251</v>
      </c>
      <c r="M50" s="5">
        <v>138968.50239399119</v>
      </c>
      <c r="N50" s="5">
        <v>302208.60803829582</v>
      </c>
      <c r="O50" s="5">
        <v>297074.84464007668</v>
      </c>
      <c r="P50" s="5">
        <v>284613.31269319152</v>
      </c>
      <c r="Q50" s="5">
        <v>151571.9727338872</v>
      </c>
      <c r="R50" s="5">
        <v>160903.48324906733</v>
      </c>
      <c r="S50" s="5">
        <v>0</v>
      </c>
      <c r="T50" s="5">
        <v>0</v>
      </c>
      <c r="U50" s="5">
        <v>0</v>
      </c>
      <c r="V50" s="5">
        <v>0</v>
      </c>
      <c r="W50" s="5">
        <v>0</v>
      </c>
    </row>
    <row r="51" spans="1:23">
      <c r="A51" s="6" t="s">
        <v>147</v>
      </c>
      <c r="B51" s="6" t="s">
        <v>116</v>
      </c>
      <c r="C51" s="5">
        <v>3197.4525956502725</v>
      </c>
      <c r="D51" s="5">
        <v>3415.0444352652962</v>
      </c>
      <c r="E51" s="5">
        <v>4725.4535754482822</v>
      </c>
      <c r="F51" s="5">
        <v>4992.4890535634104</v>
      </c>
      <c r="G51" s="5">
        <v>4686.711646139539</v>
      </c>
      <c r="H51" s="5">
        <v>2852.3441408387412</v>
      </c>
      <c r="I51" s="5">
        <v>4925.8643308366618</v>
      </c>
      <c r="J51" s="5">
        <v>5522.1775653582054</v>
      </c>
      <c r="K51" s="5">
        <v>3542.7902494209666</v>
      </c>
      <c r="L51" s="5">
        <v>5345.7079369186258</v>
      </c>
      <c r="M51" s="5">
        <v>5219.5599098326566</v>
      </c>
      <c r="N51" s="5">
        <v>63770.343003784183</v>
      </c>
      <c r="O51" s="5">
        <v>60430.974043654693</v>
      </c>
      <c r="P51" s="5">
        <v>53351.665207448576</v>
      </c>
      <c r="Q51" s="5">
        <v>62121.802608307509</v>
      </c>
      <c r="R51" s="5">
        <v>60816.072094622206</v>
      </c>
      <c r="S51" s="5">
        <v>193101.7969813181</v>
      </c>
      <c r="T51" s="5">
        <v>174906.97359313091</v>
      </c>
      <c r="U51" s="5">
        <v>176653.54143644139</v>
      </c>
      <c r="V51" s="5">
        <v>237320.23389492309</v>
      </c>
      <c r="W51" s="5">
        <v>164976.14391054993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151923.3498621117</v>
      </c>
      <c r="D56" s="17">
        <v>158941.05308015642</v>
      </c>
      <c r="E56" s="17">
        <v>118290.05554734108</v>
      </c>
      <c r="F56" s="17">
        <v>122986.61900709121</v>
      </c>
      <c r="G56" s="17">
        <v>118024.26314172025</v>
      </c>
      <c r="H56" s="17">
        <v>119452.38560540769</v>
      </c>
      <c r="I56" s="17">
        <v>125338.68400605167</v>
      </c>
      <c r="J56" s="17">
        <v>132873.95121661585</v>
      </c>
      <c r="K56" s="17">
        <v>130378.61918385499</v>
      </c>
      <c r="L56" s="17">
        <v>139296.16566221113</v>
      </c>
      <c r="M56" s="17">
        <v>144188.06230382386</v>
      </c>
      <c r="N56" s="17">
        <v>365978.95104208001</v>
      </c>
      <c r="O56" s="17">
        <v>357505.81868373137</v>
      </c>
      <c r="P56" s="17">
        <v>337964.97790064011</v>
      </c>
      <c r="Q56" s="17">
        <v>213693.77534219471</v>
      </c>
      <c r="R56" s="17">
        <v>221719.55534368954</v>
      </c>
      <c r="S56" s="17">
        <v>193101.7969813181</v>
      </c>
      <c r="T56" s="17">
        <v>174906.97359313091</v>
      </c>
      <c r="U56" s="17">
        <v>176653.54143644139</v>
      </c>
      <c r="V56" s="17">
        <v>237320.23389492309</v>
      </c>
      <c r="W56" s="17">
        <v>164976.14391054993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1882132.9682808975</v>
      </c>
      <c r="D4" s="5">
        <v>1818444.299149676</v>
      </c>
      <c r="E4" s="5">
        <v>1923144.127172841</v>
      </c>
      <c r="F4" s="5">
        <v>1812615.1224218644</v>
      </c>
      <c r="G4" s="5">
        <v>1776100.0165430459</v>
      </c>
      <c r="H4" s="5">
        <v>1720841.1338894493</v>
      </c>
      <c r="I4" s="5">
        <v>1905986.4369317445</v>
      </c>
      <c r="J4" s="5">
        <v>1708155.2561210901</v>
      </c>
      <c r="K4" s="5">
        <v>1627321.5015750469</v>
      </c>
      <c r="L4" s="5">
        <v>1798446.1904574591</v>
      </c>
      <c r="M4" s="5">
        <v>1728123.9890478288</v>
      </c>
      <c r="N4" s="5">
        <v>1723991.1490362491</v>
      </c>
      <c r="O4" s="5">
        <v>1778545.3553902446</v>
      </c>
      <c r="P4" s="5">
        <v>1723564.1901422148</v>
      </c>
      <c r="Q4" s="5">
        <v>1029991.8127781068</v>
      </c>
      <c r="R4" s="5">
        <v>947158.47012029577</v>
      </c>
      <c r="S4" s="5">
        <v>757005.74420571409</v>
      </c>
      <c r="T4" s="5">
        <v>766710.87516142498</v>
      </c>
      <c r="U4" s="5">
        <v>781382.99758778315</v>
      </c>
      <c r="V4" s="5">
        <v>749597.06518276024</v>
      </c>
      <c r="W4" s="5">
        <v>726416.72503297951</v>
      </c>
      <c r="X4" s="19"/>
    </row>
    <row r="5" spans="1:24">
      <c r="A5" s="6" t="s">
        <v>77</v>
      </c>
      <c r="B5" s="6" t="s">
        <v>114</v>
      </c>
      <c r="C5" s="5">
        <v>257658.76196733397</v>
      </c>
      <c r="D5" s="5">
        <v>272273.85784497322</v>
      </c>
      <c r="E5" s="5">
        <v>270621.47163115529</v>
      </c>
      <c r="F5" s="5">
        <v>274780.59821872029</v>
      </c>
      <c r="G5" s="5">
        <v>273329.80684986553</v>
      </c>
      <c r="H5" s="5">
        <v>255788.12739521932</v>
      </c>
      <c r="I5" s="5">
        <v>270111.00332579651</v>
      </c>
      <c r="J5" s="5">
        <v>246194.29412767047</v>
      </c>
      <c r="K5" s="5">
        <v>238773.94228887928</v>
      </c>
      <c r="L5" s="5">
        <v>222853.18902508676</v>
      </c>
      <c r="M5" s="5">
        <v>190669.29282467757</v>
      </c>
      <c r="N5" s="5">
        <v>177945.75481454062</v>
      </c>
      <c r="O5" s="5">
        <v>179334.90666233856</v>
      </c>
      <c r="P5" s="5">
        <v>172177.57198527502</v>
      </c>
      <c r="Q5" s="5">
        <v>181983.00256228063</v>
      </c>
      <c r="R5" s="5">
        <v>180082.78380853005</v>
      </c>
      <c r="S5" s="5">
        <v>176188.87634091335</v>
      </c>
      <c r="T5" s="5">
        <v>181608.75622105502</v>
      </c>
      <c r="U5" s="5">
        <v>181601.79754151817</v>
      </c>
      <c r="V5" s="5">
        <v>177667.82418536791</v>
      </c>
      <c r="W5" s="5">
        <v>176945.1206189912</v>
      </c>
      <c r="X5" s="19"/>
    </row>
    <row r="6" spans="1:24">
      <c r="A6" s="6" t="s">
        <v>77</v>
      </c>
      <c r="B6" s="6" t="s">
        <v>115</v>
      </c>
      <c r="C6" s="5">
        <v>232948.51340601832</v>
      </c>
      <c r="D6" s="5">
        <v>239023.41118171145</v>
      </c>
      <c r="E6" s="5">
        <v>212294.22503167373</v>
      </c>
      <c r="F6" s="5">
        <v>133892.65574751276</v>
      </c>
      <c r="G6" s="5">
        <v>137229.65230283671</v>
      </c>
      <c r="H6" s="5">
        <v>139650.37010160004</v>
      </c>
      <c r="I6" s="5">
        <v>141399.48186378169</v>
      </c>
      <c r="J6" s="5">
        <v>138853.79462244367</v>
      </c>
      <c r="K6" s="5">
        <v>140526.2195607422</v>
      </c>
      <c r="L6" s="5">
        <v>142759.17372285225</v>
      </c>
      <c r="M6" s="5">
        <v>145531.22183632822</v>
      </c>
      <c r="N6" s="5">
        <v>144274.99820871468</v>
      </c>
      <c r="O6" s="5">
        <v>143856.20073464821</v>
      </c>
      <c r="P6" s="5">
        <v>143400.34153702957</v>
      </c>
      <c r="Q6" s="5">
        <v>152031.13358265877</v>
      </c>
      <c r="R6" s="5">
        <v>146004.0732631399</v>
      </c>
      <c r="S6" s="5">
        <v>411542.10083606589</v>
      </c>
      <c r="T6" s="5">
        <v>138573.95986424101</v>
      </c>
      <c r="U6" s="5">
        <v>155455.79800252186</v>
      </c>
      <c r="V6" s="5">
        <v>310957.41128161992</v>
      </c>
      <c r="W6" s="5">
        <v>128139.33602354868</v>
      </c>
      <c r="X6" s="19"/>
    </row>
    <row r="7" spans="1:24">
      <c r="A7" s="6" t="s">
        <v>77</v>
      </c>
      <c r="B7" s="6" t="s">
        <v>116</v>
      </c>
      <c r="C7" s="5">
        <v>6652.1559636089505</v>
      </c>
      <c r="D7" s="5">
        <v>4506.2832051930682</v>
      </c>
      <c r="E7" s="5">
        <v>6140.3070407280347</v>
      </c>
      <c r="F7" s="5">
        <v>3282.2674774504644</v>
      </c>
      <c r="G7" s="5">
        <v>1012.577117462688</v>
      </c>
      <c r="H7" s="5">
        <v>94.653694662269999</v>
      </c>
      <c r="I7" s="5">
        <v>120.83739887148299</v>
      </c>
      <c r="J7" s="5">
        <v>652.07897670790805</v>
      </c>
      <c r="K7" s="5">
        <v>265.91525773418601</v>
      </c>
      <c r="L7" s="5">
        <v>208.76935723874914</v>
      </c>
      <c r="M7" s="5">
        <v>216.69449635262606</v>
      </c>
      <c r="N7" s="5">
        <v>87.165191514447798</v>
      </c>
      <c r="O7" s="5">
        <v>759.30938381535884</v>
      </c>
      <c r="P7" s="5">
        <v>3163.9021474699862</v>
      </c>
      <c r="Q7" s="5">
        <v>6735.6185362993692</v>
      </c>
      <c r="R7" s="5">
        <v>15354.675542551528</v>
      </c>
      <c r="S7" s="5">
        <v>106277.45046786458</v>
      </c>
      <c r="T7" s="5">
        <v>32604.188476701944</v>
      </c>
      <c r="U7" s="5">
        <v>18506.963955331601</v>
      </c>
      <c r="V7" s="5">
        <v>98894.828921107823</v>
      </c>
      <c r="W7" s="5">
        <v>12583.425321189823</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2379392.3996178587</v>
      </c>
      <c r="D12" s="17">
        <v>2334247.8513815538</v>
      </c>
      <c r="E12" s="17">
        <v>2412200.1308763982</v>
      </c>
      <c r="F12" s="17">
        <v>2224570.6438655481</v>
      </c>
      <c r="G12" s="17">
        <v>2187672.0528132105</v>
      </c>
      <c r="H12" s="17">
        <v>2116374.2850809311</v>
      </c>
      <c r="I12" s="17">
        <v>2317617.759520194</v>
      </c>
      <c r="J12" s="17">
        <v>2093855.4238479123</v>
      </c>
      <c r="K12" s="17">
        <v>2006887.5786824026</v>
      </c>
      <c r="L12" s="17">
        <v>2164267.3225626368</v>
      </c>
      <c r="M12" s="17">
        <v>2064541.1982051875</v>
      </c>
      <c r="N12" s="17">
        <v>2046299.0672510187</v>
      </c>
      <c r="O12" s="17">
        <v>2102495.7721710466</v>
      </c>
      <c r="P12" s="17">
        <v>2042306.0058119893</v>
      </c>
      <c r="Q12" s="17">
        <v>1370741.5674593456</v>
      </c>
      <c r="R12" s="17">
        <v>1288600.0027345172</v>
      </c>
      <c r="S12" s="17">
        <v>1451014.1718505579</v>
      </c>
      <c r="T12" s="17">
        <v>1119497.7797234231</v>
      </c>
      <c r="U12" s="17">
        <v>1136947.5570871546</v>
      </c>
      <c r="V12" s="17">
        <v>1337117.129570856</v>
      </c>
      <c r="W12" s="17">
        <v>1044084.6069967091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937716.13259035512</v>
      </c>
      <c r="D15" s="5">
        <v>919934.80707403284</v>
      </c>
      <c r="E15" s="5">
        <v>940311.35580290318</v>
      </c>
      <c r="F15" s="5">
        <v>850240.43723804574</v>
      </c>
      <c r="G15" s="5">
        <v>813444.19895782252</v>
      </c>
      <c r="H15" s="5">
        <v>816182.75019220868</v>
      </c>
      <c r="I15" s="5">
        <v>987857.53362759121</v>
      </c>
      <c r="J15" s="5">
        <v>904666.91727523098</v>
      </c>
      <c r="K15" s="5">
        <v>828534.90947517147</v>
      </c>
      <c r="L15" s="5">
        <v>971050.73202921776</v>
      </c>
      <c r="M15" s="5">
        <v>898935.08774924942</v>
      </c>
      <c r="N15" s="5">
        <v>744909.81456103735</v>
      </c>
      <c r="O15" s="5">
        <v>754861.61750145792</v>
      </c>
      <c r="P15" s="5">
        <v>733498.23211539246</v>
      </c>
      <c r="Q15" s="5">
        <v>268783.86530710402</v>
      </c>
      <c r="R15" s="5">
        <v>286363.25014715549</v>
      </c>
      <c r="S15" s="5">
        <v>282686.76120547514</v>
      </c>
      <c r="T15" s="5">
        <v>282428.79605445702</v>
      </c>
      <c r="U15" s="5">
        <v>284089.46330190415</v>
      </c>
      <c r="V15" s="5">
        <v>277335.09640987433</v>
      </c>
      <c r="W15" s="5">
        <v>262360.72924699372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2238.7848305651873</v>
      </c>
      <c r="D17" s="5">
        <v>2370.9646649140582</v>
      </c>
      <c r="E17" s="5">
        <v>7237.1704283699546</v>
      </c>
      <c r="F17" s="5">
        <v>4479.9902503439625</v>
      </c>
      <c r="G17" s="5">
        <v>4729.1395176594369</v>
      </c>
      <c r="H17" s="5">
        <v>4971.9881164880453</v>
      </c>
      <c r="I17" s="5">
        <v>5086.8129680751354</v>
      </c>
      <c r="J17" s="5">
        <v>5259.371361382895</v>
      </c>
      <c r="K17" s="5">
        <v>5400.0532156881491</v>
      </c>
      <c r="L17" s="5">
        <v>5607.8925885460721</v>
      </c>
      <c r="M17" s="5">
        <v>5809.6439204143699</v>
      </c>
      <c r="N17" s="5">
        <v>5743.1667825643008</v>
      </c>
      <c r="O17" s="5">
        <v>5705.792738713697</v>
      </c>
      <c r="P17" s="5">
        <v>5665.1112574202089</v>
      </c>
      <c r="Q17" s="5">
        <v>11245.137237179999</v>
      </c>
      <c r="R17" s="5">
        <v>9766.8369710799725</v>
      </c>
      <c r="S17" s="5">
        <v>131530.56975900228</v>
      </c>
      <c r="T17" s="5">
        <v>20237.291029541408</v>
      </c>
      <c r="U17" s="5">
        <v>30928.722638254319</v>
      </c>
      <c r="V17" s="5">
        <v>116023.59568752626</v>
      </c>
      <c r="W17" s="5">
        <v>25241.743023707812</v>
      </c>
    </row>
    <row r="18" spans="1:23">
      <c r="A18" s="6" t="s">
        <v>128</v>
      </c>
      <c r="B18" s="6" t="s">
        <v>116</v>
      </c>
      <c r="C18" s="5">
        <v>949.55434034972473</v>
      </c>
      <c r="D18" s="5">
        <v>0.95116261432247906</v>
      </c>
      <c r="E18" s="5">
        <v>1066.9549295097172</v>
      </c>
      <c r="F18" s="5">
        <v>2609.3383306196961</v>
      </c>
      <c r="G18" s="5">
        <v>0</v>
      </c>
      <c r="H18" s="5">
        <v>0</v>
      </c>
      <c r="I18" s="5">
        <v>0</v>
      </c>
      <c r="J18" s="5">
        <v>0</v>
      </c>
      <c r="K18" s="5">
        <v>0</v>
      </c>
      <c r="L18" s="5">
        <v>0</v>
      </c>
      <c r="M18" s="5">
        <v>64.407519907171505</v>
      </c>
      <c r="N18" s="5">
        <v>0</v>
      </c>
      <c r="O18" s="5">
        <v>623.17219653716518</v>
      </c>
      <c r="P18" s="5">
        <v>1749.7471335442003</v>
      </c>
      <c r="Q18" s="5">
        <v>3335.6864174636248</v>
      </c>
      <c r="R18" s="5">
        <v>8368.2539189693325</v>
      </c>
      <c r="S18" s="5">
        <v>24465.758874928753</v>
      </c>
      <c r="T18" s="5">
        <v>9354.1495870724284</v>
      </c>
      <c r="U18" s="5">
        <v>6726.5058776056621</v>
      </c>
      <c r="V18" s="5">
        <v>24815.754285984782</v>
      </c>
      <c r="W18" s="5">
        <v>3861.6221461186005</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940904.47176127008</v>
      </c>
      <c r="D23" s="17">
        <v>922306.72290156118</v>
      </c>
      <c r="E23" s="17">
        <v>948615.48116078286</v>
      </c>
      <c r="F23" s="17">
        <v>857329.76581900939</v>
      </c>
      <c r="G23" s="17">
        <v>818173.33847548196</v>
      </c>
      <c r="H23" s="17">
        <v>821154.73830869677</v>
      </c>
      <c r="I23" s="17">
        <v>992944.34659566637</v>
      </c>
      <c r="J23" s="17">
        <v>909926.28863661387</v>
      </c>
      <c r="K23" s="17">
        <v>833934.96269085957</v>
      </c>
      <c r="L23" s="17">
        <v>976658.62461776379</v>
      </c>
      <c r="M23" s="17">
        <v>904809.13918957103</v>
      </c>
      <c r="N23" s="17">
        <v>750652.9813436016</v>
      </c>
      <c r="O23" s="17">
        <v>761190.58243670873</v>
      </c>
      <c r="P23" s="17">
        <v>740913.09050635679</v>
      </c>
      <c r="Q23" s="17">
        <v>283364.68896174768</v>
      </c>
      <c r="R23" s="17">
        <v>304498.34103720478</v>
      </c>
      <c r="S23" s="17">
        <v>438683.08983940614</v>
      </c>
      <c r="T23" s="17">
        <v>312020.23667107086</v>
      </c>
      <c r="U23" s="17">
        <v>321744.69181776413</v>
      </c>
      <c r="V23" s="17">
        <v>418174.4463833854</v>
      </c>
      <c r="W23" s="17">
        <v>291464.09441682015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944416.83569054236</v>
      </c>
      <c r="D26" s="5">
        <v>898509.49207564292</v>
      </c>
      <c r="E26" s="5">
        <v>982832.77136993804</v>
      </c>
      <c r="F26" s="5">
        <v>962374.68518381892</v>
      </c>
      <c r="G26" s="5">
        <v>962655.81758522347</v>
      </c>
      <c r="H26" s="5">
        <v>904658.38369724073</v>
      </c>
      <c r="I26" s="5">
        <v>918128.90330415335</v>
      </c>
      <c r="J26" s="5">
        <v>803488.33884585951</v>
      </c>
      <c r="K26" s="5">
        <v>798786.59209987568</v>
      </c>
      <c r="L26" s="5">
        <v>827395.4584282412</v>
      </c>
      <c r="M26" s="5">
        <v>829188.90129857929</v>
      </c>
      <c r="N26" s="5">
        <v>979081.33447521215</v>
      </c>
      <c r="O26" s="5">
        <v>1023683.7378887868</v>
      </c>
      <c r="P26" s="5">
        <v>990065.95802682196</v>
      </c>
      <c r="Q26" s="5">
        <v>761207.94747100282</v>
      </c>
      <c r="R26" s="5">
        <v>660795.21997314028</v>
      </c>
      <c r="S26" s="5">
        <v>474318.98300023901</v>
      </c>
      <c r="T26" s="5">
        <v>484282.07910696801</v>
      </c>
      <c r="U26" s="5">
        <v>497293.534285879</v>
      </c>
      <c r="V26" s="5">
        <v>472261.96877288591</v>
      </c>
      <c r="W26" s="5">
        <v>464055.99578598572</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79796.972266611308</v>
      </c>
      <c r="D28" s="5">
        <v>80105.809368862596</v>
      </c>
      <c r="E28" s="5">
        <v>90807.804028825456</v>
      </c>
      <c r="F28" s="5">
        <v>88127.57967764842</v>
      </c>
      <c r="G28" s="5">
        <v>88532.923105628186</v>
      </c>
      <c r="H28" s="5">
        <v>88928.015913254421</v>
      </c>
      <c r="I28" s="5">
        <v>89336.30242833549</v>
      </c>
      <c r="J28" s="5">
        <v>85194.54861253094</v>
      </c>
      <c r="K28" s="5">
        <v>85307.853932930724</v>
      </c>
      <c r="L28" s="5">
        <v>85475.247992737714</v>
      </c>
      <c r="M28" s="5">
        <v>85859.543244819884</v>
      </c>
      <c r="N28" s="5">
        <v>85584.19797757412</v>
      </c>
      <c r="O28" s="5">
        <v>85554.096881506513</v>
      </c>
      <c r="P28" s="5">
        <v>85521.331971655687</v>
      </c>
      <c r="Q28" s="5">
        <v>98607.242214780039</v>
      </c>
      <c r="R28" s="5">
        <v>95426.523900193773</v>
      </c>
      <c r="S28" s="5">
        <v>255152.40189115203</v>
      </c>
      <c r="T28" s="5">
        <v>115285.53131569648</v>
      </c>
      <c r="U28" s="5">
        <v>124527.07536426751</v>
      </c>
      <c r="V28" s="5">
        <v>194933.81559409361</v>
      </c>
      <c r="W28" s="5">
        <v>102897.59299984087</v>
      </c>
    </row>
    <row r="29" spans="1:23">
      <c r="A29" s="6" t="s">
        <v>145</v>
      </c>
      <c r="B29" s="6" t="s">
        <v>116</v>
      </c>
      <c r="C29" s="5">
        <v>68.828662410537348</v>
      </c>
      <c r="D29" s="5">
        <v>0</v>
      </c>
      <c r="E29" s="5">
        <v>0</v>
      </c>
      <c r="F29" s="5">
        <v>352.1139283754278</v>
      </c>
      <c r="G29" s="5">
        <v>0</v>
      </c>
      <c r="H29" s="5">
        <v>0</v>
      </c>
      <c r="I29" s="5">
        <v>0</v>
      </c>
      <c r="J29" s="5">
        <v>587.18629567655762</v>
      </c>
      <c r="K29" s="5">
        <v>174.11801957224804</v>
      </c>
      <c r="L29" s="5">
        <v>208.76935723874914</v>
      </c>
      <c r="M29" s="5">
        <v>0</v>
      </c>
      <c r="N29" s="5">
        <v>0</v>
      </c>
      <c r="O29" s="5">
        <v>136.13718727819366</v>
      </c>
      <c r="P29" s="5">
        <v>1414.1550139257861</v>
      </c>
      <c r="Q29" s="5">
        <v>1039.9016107344203</v>
      </c>
      <c r="R29" s="5">
        <v>5559.4343317864077</v>
      </c>
      <c r="S29" s="5">
        <v>10461.427453366943</v>
      </c>
      <c r="T29" s="5">
        <v>8951.3881970840466</v>
      </c>
      <c r="U29" s="5">
        <v>4324.1454318162741</v>
      </c>
      <c r="V29" s="5">
        <v>18340.909426795508</v>
      </c>
      <c r="W29" s="5">
        <v>2941.7576636420581</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1024282.6366195641</v>
      </c>
      <c r="D34" s="17">
        <v>978615.30144450557</v>
      </c>
      <c r="E34" s="17">
        <v>1073640.5753987634</v>
      </c>
      <c r="F34" s="17">
        <v>1050854.3787898428</v>
      </c>
      <c r="G34" s="17">
        <v>1051188.7406908516</v>
      </c>
      <c r="H34" s="17">
        <v>993586.39961049519</v>
      </c>
      <c r="I34" s="17">
        <v>1007465.2057324889</v>
      </c>
      <c r="J34" s="17">
        <v>889270.07375406695</v>
      </c>
      <c r="K34" s="17">
        <v>884268.56405237864</v>
      </c>
      <c r="L34" s="17">
        <v>913079.47577821766</v>
      </c>
      <c r="M34" s="17">
        <v>915048.44454339915</v>
      </c>
      <c r="N34" s="17">
        <v>1064665.5324527863</v>
      </c>
      <c r="O34" s="17">
        <v>1109373.9719575716</v>
      </c>
      <c r="P34" s="17">
        <v>1077001.4450124034</v>
      </c>
      <c r="Q34" s="17">
        <v>860855.09129651729</v>
      </c>
      <c r="R34" s="17">
        <v>761781.17820512038</v>
      </c>
      <c r="S34" s="17">
        <v>739932.81234475796</v>
      </c>
      <c r="T34" s="17">
        <v>608518.99861974863</v>
      </c>
      <c r="U34" s="17">
        <v>626144.75508196268</v>
      </c>
      <c r="V34" s="17">
        <v>685536.69379377505</v>
      </c>
      <c r="W34" s="17">
        <v>569895.34644946863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257658.76196733397</v>
      </c>
      <c r="D38" s="5">
        <v>272273.85784497322</v>
      </c>
      <c r="E38" s="5">
        <v>270621.47163115529</v>
      </c>
      <c r="F38" s="5">
        <v>274780.59821872029</v>
      </c>
      <c r="G38" s="5">
        <v>273329.80684986553</v>
      </c>
      <c r="H38" s="5">
        <v>255788.12739521932</v>
      </c>
      <c r="I38" s="5">
        <v>270111.00332579651</v>
      </c>
      <c r="J38" s="5">
        <v>246194.29412767047</v>
      </c>
      <c r="K38" s="5">
        <v>238773.94228887928</v>
      </c>
      <c r="L38" s="5">
        <v>222853.18902508676</v>
      </c>
      <c r="M38" s="5">
        <v>190669.29282467757</v>
      </c>
      <c r="N38" s="5">
        <v>177945.75481454062</v>
      </c>
      <c r="O38" s="5">
        <v>179334.90666233856</v>
      </c>
      <c r="P38" s="5">
        <v>172177.57198527502</v>
      </c>
      <c r="Q38" s="5">
        <v>181983.00256228063</v>
      </c>
      <c r="R38" s="5">
        <v>180082.78380853005</v>
      </c>
      <c r="S38" s="5">
        <v>176188.87634091335</v>
      </c>
      <c r="T38" s="5">
        <v>181608.75622105502</v>
      </c>
      <c r="U38" s="5">
        <v>181601.79754151817</v>
      </c>
      <c r="V38" s="5">
        <v>177667.82418536791</v>
      </c>
      <c r="W38" s="5">
        <v>176945.1206189912</v>
      </c>
    </row>
    <row r="39" spans="1:23">
      <c r="A39" s="6" t="s">
        <v>146</v>
      </c>
      <c r="B39" s="6" t="s">
        <v>115</v>
      </c>
      <c r="C39" s="5">
        <v>2186.8590439378245</v>
      </c>
      <c r="D39" s="5">
        <v>1021.4394652904562</v>
      </c>
      <c r="E39" s="5">
        <v>685.46859978984105</v>
      </c>
      <c r="F39" s="5">
        <v>211.52545914943121</v>
      </c>
      <c r="G39" s="5">
        <v>551.98405906162384</v>
      </c>
      <c r="H39" s="5">
        <v>51.942540453079204</v>
      </c>
      <c r="I39" s="5">
        <v>201.41677212870229</v>
      </c>
      <c r="J39" s="5">
        <v>0</v>
      </c>
      <c r="K39" s="5">
        <v>96.004534669334191</v>
      </c>
      <c r="L39" s="5">
        <v>0</v>
      </c>
      <c r="M39" s="5">
        <v>292.35174603129354</v>
      </c>
      <c r="N39" s="5">
        <v>0</v>
      </c>
      <c r="O39" s="5">
        <v>0</v>
      </c>
      <c r="P39" s="5">
        <v>0</v>
      </c>
      <c r="Q39" s="5">
        <v>1502.1369799004901</v>
      </c>
      <c r="R39" s="5">
        <v>198.52347421629611</v>
      </c>
      <c r="S39" s="5">
        <v>24859.129185911559</v>
      </c>
      <c r="T39" s="5">
        <v>3051.1375190031167</v>
      </c>
      <c r="U39" s="5">
        <v>0</v>
      </c>
      <c r="V39" s="5">
        <v>0</v>
      </c>
      <c r="W39" s="5">
        <v>0</v>
      </c>
    </row>
    <row r="40" spans="1:23">
      <c r="A40" s="6" t="s">
        <v>146</v>
      </c>
      <c r="B40" s="6" t="s">
        <v>116</v>
      </c>
      <c r="C40" s="5">
        <v>2436.3203656125338</v>
      </c>
      <c r="D40" s="5">
        <v>1091.5472152370789</v>
      </c>
      <c r="E40" s="5">
        <v>349.0933228708609</v>
      </c>
      <c r="F40" s="5">
        <v>0</v>
      </c>
      <c r="G40" s="5">
        <v>646.41949373406237</v>
      </c>
      <c r="H40" s="5">
        <v>0</v>
      </c>
      <c r="I40" s="5">
        <v>0</v>
      </c>
      <c r="J40" s="5">
        <v>0</v>
      </c>
      <c r="K40" s="5">
        <v>0</v>
      </c>
      <c r="L40" s="5">
        <v>0</v>
      </c>
      <c r="M40" s="5">
        <v>53.888668324286598</v>
      </c>
      <c r="N40" s="5">
        <v>0</v>
      </c>
      <c r="O40" s="5">
        <v>0</v>
      </c>
      <c r="P40" s="5">
        <v>0</v>
      </c>
      <c r="Q40" s="5">
        <v>576.05125057067505</v>
      </c>
      <c r="R40" s="5">
        <v>0</v>
      </c>
      <c r="S40" s="5">
        <v>6280.1624090687001</v>
      </c>
      <c r="T40" s="5">
        <v>1198.5389653931145</v>
      </c>
      <c r="U40" s="5">
        <v>2379.7410188086105</v>
      </c>
      <c r="V40" s="5">
        <v>12315.514963055375</v>
      </c>
      <c r="W40" s="5">
        <v>1130.9002833284885</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262281.94137688429</v>
      </c>
      <c r="D45" s="17">
        <v>274386.84452550078</v>
      </c>
      <c r="E45" s="17">
        <v>271656.03355381597</v>
      </c>
      <c r="F45" s="17">
        <v>274992.12367786973</v>
      </c>
      <c r="G45" s="17">
        <v>274528.21040266124</v>
      </c>
      <c r="H45" s="17">
        <v>255840.06993567239</v>
      </c>
      <c r="I45" s="17">
        <v>270312.42009792523</v>
      </c>
      <c r="J45" s="17">
        <v>246194.29412767047</v>
      </c>
      <c r="K45" s="17">
        <v>238869.94682354861</v>
      </c>
      <c r="L45" s="17">
        <v>222853.18902508676</v>
      </c>
      <c r="M45" s="17">
        <v>191015.53323903313</v>
      </c>
      <c r="N45" s="17">
        <v>177945.75481454062</v>
      </c>
      <c r="O45" s="17">
        <v>179334.90666233856</v>
      </c>
      <c r="P45" s="17">
        <v>172177.57198527502</v>
      </c>
      <c r="Q45" s="17">
        <v>184061.19079275182</v>
      </c>
      <c r="R45" s="17">
        <v>180281.30728274633</v>
      </c>
      <c r="S45" s="17">
        <v>207328.16793589361</v>
      </c>
      <c r="T45" s="17">
        <v>185858.43270545127</v>
      </c>
      <c r="U45" s="17">
        <v>183981.53856032679</v>
      </c>
      <c r="V45" s="17">
        <v>189983.33914842329</v>
      </c>
      <c r="W45" s="17">
        <v>178076.02090231969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148725.89726490399</v>
      </c>
      <c r="D50" s="5">
        <v>155525.1976826443</v>
      </c>
      <c r="E50" s="5">
        <v>113563.78197468846</v>
      </c>
      <c r="F50" s="5">
        <v>41073.560360370946</v>
      </c>
      <c r="G50" s="5">
        <v>43415.605620487462</v>
      </c>
      <c r="H50" s="5">
        <v>45698.423531404478</v>
      </c>
      <c r="I50" s="5">
        <v>46774.94969524238</v>
      </c>
      <c r="J50" s="5">
        <v>48399.874648529832</v>
      </c>
      <c r="K50" s="5">
        <v>49722.307877454004</v>
      </c>
      <c r="L50" s="5">
        <v>51676.033141568485</v>
      </c>
      <c r="M50" s="5">
        <v>53569.68292506264</v>
      </c>
      <c r="N50" s="5">
        <v>52947.633448576227</v>
      </c>
      <c r="O50" s="5">
        <v>52596.311114427997</v>
      </c>
      <c r="P50" s="5">
        <v>52213.898307953692</v>
      </c>
      <c r="Q50" s="5">
        <v>40676.617150798265</v>
      </c>
      <c r="R50" s="5">
        <v>40612.188917649866</v>
      </c>
      <c r="S50" s="5">
        <v>0</v>
      </c>
      <c r="T50" s="5">
        <v>0</v>
      </c>
      <c r="U50" s="5">
        <v>0</v>
      </c>
      <c r="V50" s="5">
        <v>0</v>
      </c>
      <c r="W50" s="5">
        <v>0</v>
      </c>
    </row>
    <row r="51" spans="1:23">
      <c r="A51" s="6" t="s">
        <v>147</v>
      </c>
      <c r="B51" s="6" t="s">
        <v>116</v>
      </c>
      <c r="C51" s="5">
        <v>3197.4525952361546</v>
      </c>
      <c r="D51" s="5">
        <v>3413.7848273416666</v>
      </c>
      <c r="E51" s="5">
        <v>4724.2587883474544</v>
      </c>
      <c r="F51" s="5">
        <v>320.81521845534098</v>
      </c>
      <c r="G51" s="5">
        <v>366.15762372862559</v>
      </c>
      <c r="H51" s="5">
        <v>94.653694662269999</v>
      </c>
      <c r="I51" s="5">
        <v>120.83739887148299</v>
      </c>
      <c r="J51" s="5">
        <v>64.892681031350492</v>
      </c>
      <c r="K51" s="5">
        <v>91.797238161937997</v>
      </c>
      <c r="L51" s="5">
        <v>0</v>
      </c>
      <c r="M51" s="5">
        <v>98.398308121168</v>
      </c>
      <c r="N51" s="5">
        <v>87.165191514447798</v>
      </c>
      <c r="O51" s="5">
        <v>0</v>
      </c>
      <c r="P51" s="5">
        <v>0</v>
      </c>
      <c r="Q51" s="5">
        <v>1783.9792575306483</v>
      </c>
      <c r="R51" s="5">
        <v>1426.9872917957821</v>
      </c>
      <c r="S51" s="5">
        <v>65070.101730500188</v>
      </c>
      <c r="T51" s="5">
        <v>13100.111727152347</v>
      </c>
      <c r="U51" s="5">
        <v>5076.5716271010506</v>
      </c>
      <c r="V51" s="5">
        <v>43422.650245272176</v>
      </c>
      <c r="W51" s="5">
        <v>4649.145228100675</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151923.34986014015</v>
      </c>
      <c r="D56" s="17">
        <v>158938.98250998597</v>
      </c>
      <c r="E56" s="17">
        <v>118288.04076303591</v>
      </c>
      <c r="F56" s="17">
        <v>41394.375578826286</v>
      </c>
      <c r="G56" s="17">
        <v>43781.76324421609</v>
      </c>
      <c r="H56" s="17">
        <v>45793.077226066751</v>
      </c>
      <c r="I56" s="17">
        <v>46895.787094113861</v>
      </c>
      <c r="J56" s="17">
        <v>48464.767329561182</v>
      </c>
      <c r="K56" s="17">
        <v>49814.105115615945</v>
      </c>
      <c r="L56" s="17">
        <v>51676.033141568485</v>
      </c>
      <c r="M56" s="17">
        <v>53668.08123318381</v>
      </c>
      <c r="N56" s="17">
        <v>53034.798640090674</v>
      </c>
      <c r="O56" s="17">
        <v>52596.311114427997</v>
      </c>
      <c r="P56" s="17">
        <v>52213.898307953692</v>
      </c>
      <c r="Q56" s="17">
        <v>42460.596408328915</v>
      </c>
      <c r="R56" s="17">
        <v>42039.17620944565</v>
      </c>
      <c r="S56" s="17">
        <v>65070.101730500188</v>
      </c>
      <c r="T56" s="17">
        <v>13100.111727152347</v>
      </c>
      <c r="U56" s="17">
        <v>5076.5716271010506</v>
      </c>
      <c r="V56" s="17">
        <v>43422.650245272176</v>
      </c>
      <c r="W56" s="17">
        <v>4649.145228100675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12441.886933080576</v>
      </c>
      <c r="L7" s="5">
        <v>12441.886933080576</v>
      </c>
      <c r="M7" s="5">
        <v>12441.886933077198</v>
      </c>
      <c r="N7" s="5">
        <v>190163.40175900375</v>
      </c>
      <c r="O7" s="5">
        <v>231186.56155923821</v>
      </c>
      <c r="P7" s="5">
        <v>293355.50104190805</v>
      </c>
      <c r="Q7" s="5">
        <v>314550.03064777586</v>
      </c>
      <c r="R7" s="5">
        <v>483204.72439805156</v>
      </c>
      <c r="S7" s="5">
        <v>619401.26298590063</v>
      </c>
      <c r="T7" s="5">
        <v>668555.22435268329</v>
      </c>
      <c r="U7" s="5">
        <v>794526.85120730253</v>
      </c>
      <c r="V7" s="5">
        <v>802409.53170026164</v>
      </c>
      <c r="W7" s="5">
        <v>860037.41061282367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43573.51045888495</v>
      </c>
      <c r="R9" s="5">
        <v>116144.14155339138</v>
      </c>
      <c r="S9" s="5">
        <v>159225.01916129419</v>
      </c>
      <c r="T9" s="5">
        <v>159225.01916129419</v>
      </c>
      <c r="U9" s="5">
        <v>288732.30029074335</v>
      </c>
      <c r="V9" s="5">
        <v>288732.3002907472</v>
      </c>
      <c r="W9" s="5">
        <v>288732.3002907472</v>
      </c>
      <c r="X9" s="19"/>
    </row>
    <row r="10" spans="1:24">
      <c r="A10" s="6" t="s">
        <v>77</v>
      </c>
      <c r="B10" s="6" t="s">
        <v>120</v>
      </c>
      <c r="C10" s="5">
        <v>0</v>
      </c>
      <c r="D10" s="5">
        <v>156032.43544170287</v>
      </c>
      <c r="E10" s="5">
        <v>170338.17884394716</v>
      </c>
      <c r="F10" s="5">
        <v>187336.29856247414</v>
      </c>
      <c r="G10" s="5">
        <v>205467.57593491868</v>
      </c>
      <c r="H10" s="5">
        <v>318416.33361048985</v>
      </c>
      <c r="I10" s="5">
        <v>423501.99507612333</v>
      </c>
      <c r="J10" s="5">
        <v>601378.14982271416</v>
      </c>
      <c r="K10" s="5">
        <v>672229.40855671093</v>
      </c>
      <c r="L10" s="5">
        <v>675133.24739410344</v>
      </c>
      <c r="M10" s="5">
        <v>675133.24739409494</v>
      </c>
      <c r="N10" s="5">
        <v>784303.56610636297</v>
      </c>
      <c r="O10" s="5">
        <v>784303.56610636297</v>
      </c>
      <c r="P10" s="5">
        <v>784303.56610636297</v>
      </c>
      <c r="Q10" s="5">
        <v>1603111.8550193957</v>
      </c>
      <c r="R10" s="5">
        <v>1645053.1794587544</v>
      </c>
      <c r="S10" s="5">
        <v>1688640.5123440537</v>
      </c>
      <c r="T10" s="5">
        <v>1688640.5123440537</v>
      </c>
      <c r="U10" s="5">
        <v>1739160.661451488</v>
      </c>
      <c r="V10" s="5">
        <v>1831683.2607669532</v>
      </c>
      <c r="W10" s="5">
        <v>1831683.2607657458</v>
      </c>
      <c r="X10" s="19"/>
    </row>
    <row r="11" spans="1:24">
      <c r="A11" s="6" t="s">
        <v>77</v>
      </c>
      <c r="B11" s="6" t="s">
        <v>121</v>
      </c>
      <c r="C11" s="5">
        <v>0</v>
      </c>
      <c r="D11" s="5">
        <v>76054.307162823359</v>
      </c>
      <c r="E11" s="5">
        <v>76054.307162830955</v>
      </c>
      <c r="F11" s="5">
        <v>76054.307162823359</v>
      </c>
      <c r="G11" s="5">
        <v>85763.492561334831</v>
      </c>
      <c r="H11" s="5">
        <v>108189.09103819878</v>
      </c>
      <c r="I11" s="5">
        <v>170961.35264270322</v>
      </c>
      <c r="J11" s="5">
        <v>230539.32766717256</v>
      </c>
      <c r="K11" s="5">
        <v>306053.18183763319</v>
      </c>
      <c r="L11" s="5">
        <v>306053.18183763319</v>
      </c>
      <c r="M11" s="5">
        <v>306053.18183764117</v>
      </c>
      <c r="N11" s="5">
        <v>391955.04272940772</v>
      </c>
      <c r="O11" s="5">
        <v>445004.39512528409</v>
      </c>
      <c r="P11" s="5">
        <v>445004.39512528409</v>
      </c>
      <c r="Q11" s="5">
        <v>472324.08785815007</v>
      </c>
      <c r="R11" s="5">
        <v>472324.08785813849</v>
      </c>
      <c r="S11" s="5">
        <v>500632.58218477643</v>
      </c>
      <c r="T11" s="5">
        <v>500632.58218477643</v>
      </c>
      <c r="U11" s="5">
        <v>500632.58218480996</v>
      </c>
      <c r="V11" s="5">
        <v>500632.58218477643</v>
      </c>
      <c r="W11" s="5">
        <v>500632.58218477643</v>
      </c>
      <c r="X11" s="19"/>
    </row>
    <row r="12" spans="1:24">
      <c r="A12" s="97" t="s">
        <v>138</v>
      </c>
      <c r="B12" s="97"/>
      <c r="C12" s="17">
        <v>0</v>
      </c>
      <c r="D12" s="17">
        <v>236864.04623101794</v>
      </c>
      <c r="E12" s="17">
        <v>251169.78963327021</v>
      </c>
      <c r="F12" s="17">
        <v>268167.90935178922</v>
      </c>
      <c r="G12" s="17">
        <v>296008.37212274526</v>
      </c>
      <c r="H12" s="17">
        <v>431382.72827518039</v>
      </c>
      <c r="I12" s="17">
        <v>599240.65134531865</v>
      </c>
      <c r="J12" s="17">
        <v>836694.78111637838</v>
      </c>
      <c r="K12" s="17">
        <v>995501.78095391649</v>
      </c>
      <c r="L12" s="17">
        <v>998405.61979130888</v>
      </c>
      <c r="M12" s="17">
        <v>998405.61979130539</v>
      </c>
      <c r="N12" s="17">
        <v>1366422.0105947745</v>
      </c>
      <c r="O12" s="17">
        <v>1460494.5227908853</v>
      </c>
      <c r="P12" s="17">
        <v>1522663.4622735551</v>
      </c>
      <c r="Q12" s="17">
        <v>2433559.4839842068</v>
      </c>
      <c r="R12" s="17">
        <v>2716726.1332683358</v>
      </c>
      <c r="S12" s="17">
        <v>2967899.3766760249</v>
      </c>
      <c r="T12" s="17">
        <v>3017053.3380428078</v>
      </c>
      <c r="U12" s="17">
        <v>3323052.3951343438</v>
      </c>
      <c r="V12" s="17">
        <v>3423457.6749427384</v>
      </c>
      <c r="W12" s="17">
        <v>3481085.553854093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12441.886933080576</v>
      </c>
      <c r="L18" s="5">
        <v>12441.886933080576</v>
      </c>
      <c r="M18" s="5">
        <v>12441.886933077198</v>
      </c>
      <c r="N18" s="5">
        <v>190163.40175900375</v>
      </c>
      <c r="O18" s="5">
        <v>231186.56155923821</v>
      </c>
      <c r="P18" s="5">
        <v>293355.50104190805</v>
      </c>
      <c r="Q18" s="5">
        <v>314550.03064777586</v>
      </c>
      <c r="R18" s="5">
        <v>470324.38304790162</v>
      </c>
      <c r="S18" s="5">
        <v>470324.38304790162</v>
      </c>
      <c r="T18" s="5">
        <v>479214.025357006</v>
      </c>
      <c r="U18" s="5">
        <v>517757.21413495363</v>
      </c>
      <c r="V18" s="5">
        <v>517757.21413514874</v>
      </c>
      <c r="W18" s="5">
        <v>561517.5316451909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136571.54975996143</v>
      </c>
      <c r="O21" s="5">
        <v>136571.54975996143</v>
      </c>
      <c r="P21" s="5">
        <v>136571.54975996143</v>
      </c>
      <c r="Q21" s="5">
        <v>830101.24045706168</v>
      </c>
      <c r="R21" s="5">
        <v>830101.24045703909</v>
      </c>
      <c r="S21" s="5">
        <v>830101.24045703909</v>
      </c>
      <c r="T21" s="5">
        <v>830101.24045703909</v>
      </c>
      <c r="U21" s="5">
        <v>830101.24045706168</v>
      </c>
      <c r="V21" s="5">
        <v>830101.24045703909</v>
      </c>
      <c r="W21" s="5">
        <v>830101.24045703909</v>
      </c>
    </row>
    <row r="22" spans="1:23">
      <c r="A22" s="6" t="s">
        <v>128</v>
      </c>
      <c r="B22" s="6" t="s">
        <v>121</v>
      </c>
      <c r="C22" s="5">
        <v>0</v>
      </c>
      <c r="D22" s="5">
        <v>37101.843624280322</v>
      </c>
      <c r="E22" s="5">
        <v>37101.843624283814</v>
      </c>
      <c r="F22" s="5">
        <v>37101.843624280322</v>
      </c>
      <c r="G22" s="5">
        <v>37101.843624280322</v>
      </c>
      <c r="H22" s="5">
        <v>37101.843624280322</v>
      </c>
      <c r="I22" s="5">
        <v>37101.843624283814</v>
      </c>
      <c r="J22" s="5">
        <v>37101.843624282628</v>
      </c>
      <c r="K22" s="5">
        <v>50161.891280083983</v>
      </c>
      <c r="L22" s="5">
        <v>50161.891280083983</v>
      </c>
      <c r="M22" s="5">
        <v>50161.891280087926</v>
      </c>
      <c r="N22" s="5">
        <v>50161.891280083983</v>
      </c>
      <c r="O22" s="5">
        <v>50161.891280083983</v>
      </c>
      <c r="P22" s="5">
        <v>50161.891280083983</v>
      </c>
      <c r="Q22" s="5">
        <v>50161.891280087926</v>
      </c>
      <c r="R22" s="5">
        <v>50161.891280083983</v>
      </c>
      <c r="S22" s="5">
        <v>50161.891280083983</v>
      </c>
      <c r="T22" s="5">
        <v>50161.891280083983</v>
      </c>
      <c r="U22" s="5">
        <v>50161.891280087926</v>
      </c>
      <c r="V22" s="5">
        <v>50161.891280083983</v>
      </c>
      <c r="W22" s="5">
        <v>50161.891280083983</v>
      </c>
    </row>
    <row r="23" spans="1:23">
      <c r="A23" s="97" t="s">
        <v>138</v>
      </c>
      <c r="B23" s="97"/>
      <c r="C23" s="17">
        <v>0</v>
      </c>
      <c r="D23" s="17">
        <v>69561.424673879548</v>
      </c>
      <c r="E23" s="17">
        <v>69561.424673891757</v>
      </c>
      <c r="F23" s="17">
        <v>69561.424673879548</v>
      </c>
      <c r="G23" s="17">
        <v>69561.424673879548</v>
      </c>
      <c r="H23" s="17">
        <v>69561.424673879548</v>
      </c>
      <c r="I23" s="17">
        <v>69561.424673891757</v>
      </c>
      <c r="J23" s="17">
        <v>69561.424673881847</v>
      </c>
      <c r="K23" s="17">
        <v>95198.456421270414</v>
      </c>
      <c r="L23" s="17">
        <v>95198.456421270414</v>
      </c>
      <c r="M23" s="17">
        <v>95198.456421269308</v>
      </c>
      <c r="N23" s="17">
        <v>376896.84279904916</v>
      </c>
      <c r="O23" s="17">
        <v>417920.00259928365</v>
      </c>
      <c r="P23" s="17">
        <v>480088.94208195346</v>
      </c>
      <c r="Q23" s="17">
        <v>1194813.1623849254</v>
      </c>
      <c r="R23" s="17">
        <v>1350587.5147850246</v>
      </c>
      <c r="S23" s="17">
        <v>1350587.5147850246</v>
      </c>
      <c r="T23" s="17">
        <v>1359477.1570941289</v>
      </c>
      <c r="U23" s="17">
        <v>1398020.3458721032</v>
      </c>
      <c r="V23" s="17">
        <v>1398020.3458722718</v>
      </c>
      <c r="W23" s="17">
        <v>1441780.6633823139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119586.85443169012</v>
      </c>
      <c r="T29" s="5">
        <v>159851.17348936843</v>
      </c>
      <c r="U29" s="5">
        <v>207796.59993325424</v>
      </c>
      <c r="V29" s="5">
        <v>207796.59993325543</v>
      </c>
      <c r="W29" s="5">
        <v>221664.16133577531</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61845.317058542874</v>
      </c>
      <c r="S31" s="5">
        <v>103237.19267324773</v>
      </c>
      <c r="T31" s="5">
        <v>103237.19267324773</v>
      </c>
      <c r="U31" s="5">
        <v>103237.19267325431</v>
      </c>
      <c r="V31" s="5">
        <v>103237.19267324773</v>
      </c>
      <c r="W31" s="5">
        <v>103237.19267324773</v>
      </c>
    </row>
    <row r="32" spans="1:23">
      <c r="A32" s="6" t="s">
        <v>145</v>
      </c>
      <c r="B32" s="6" t="s">
        <v>120</v>
      </c>
      <c r="C32" s="5">
        <v>0</v>
      </c>
      <c r="D32" s="5">
        <v>71581.516017196816</v>
      </c>
      <c r="E32" s="5">
        <v>71581.516017198737</v>
      </c>
      <c r="F32" s="5">
        <v>71581.516017196816</v>
      </c>
      <c r="G32" s="5">
        <v>71581.516017196816</v>
      </c>
      <c r="H32" s="5">
        <v>114771.44514014643</v>
      </c>
      <c r="I32" s="5">
        <v>155188.73287261426</v>
      </c>
      <c r="J32" s="5">
        <v>259114.47401550759</v>
      </c>
      <c r="K32" s="5">
        <v>262305.89227619529</v>
      </c>
      <c r="L32" s="5">
        <v>262305.89227619529</v>
      </c>
      <c r="M32" s="5">
        <v>262305.89227616979</v>
      </c>
      <c r="N32" s="5">
        <v>262305.89227619529</v>
      </c>
      <c r="O32" s="5">
        <v>262305.89227619529</v>
      </c>
      <c r="P32" s="5">
        <v>262305.89227619529</v>
      </c>
      <c r="Q32" s="5">
        <v>387584.49049083533</v>
      </c>
      <c r="R32" s="5">
        <v>429525.81493023585</v>
      </c>
      <c r="S32" s="5">
        <v>429525.81493023585</v>
      </c>
      <c r="T32" s="5">
        <v>429525.81493023585</v>
      </c>
      <c r="U32" s="5">
        <v>429525.81493020238</v>
      </c>
      <c r="V32" s="5">
        <v>429525.81493023585</v>
      </c>
      <c r="W32" s="5">
        <v>429525.81493023585</v>
      </c>
    </row>
    <row r="33" spans="1:23">
      <c r="A33" s="6" t="s">
        <v>145</v>
      </c>
      <c r="B33" s="6" t="s">
        <v>121</v>
      </c>
      <c r="C33" s="5">
        <v>0</v>
      </c>
      <c r="D33" s="5">
        <v>38952.463538543045</v>
      </c>
      <c r="E33" s="5">
        <v>38952.463538547127</v>
      </c>
      <c r="F33" s="5">
        <v>38952.463538543045</v>
      </c>
      <c r="G33" s="5">
        <v>38952.463538543045</v>
      </c>
      <c r="H33" s="5">
        <v>51921.992053707552</v>
      </c>
      <c r="I33" s="5">
        <v>93858.99157354889</v>
      </c>
      <c r="J33" s="5">
        <v>147437.95650893115</v>
      </c>
      <c r="K33" s="5">
        <v>209891.76302359044</v>
      </c>
      <c r="L33" s="5">
        <v>209891.76302359044</v>
      </c>
      <c r="M33" s="5">
        <v>209891.76302359963</v>
      </c>
      <c r="N33" s="5">
        <v>209891.76302359044</v>
      </c>
      <c r="O33" s="5">
        <v>209891.76302359044</v>
      </c>
      <c r="P33" s="5">
        <v>209891.76302359044</v>
      </c>
      <c r="Q33" s="5">
        <v>211983.81484748519</v>
      </c>
      <c r="R33" s="5">
        <v>211983.81484747634</v>
      </c>
      <c r="S33" s="5">
        <v>211983.81484747634</v>
      </c>
      <c r="T33" s="5">
        <v>211983.81484747634</v>
      </c>
      <c r="U33" s="5">
        <v>211983.81484748519</v>
      </c>
      <c r="V33" s="5">
        <v>211983.81484747634</v>
      </c>
      <c r="W33" s="5">
        <v>211983.81484747634</v>
      </c>
    </row>
    <row r="34" spans="1:23">
      <c r="A34" s="97" t="s">
        <v>138</v>
      </c>
      <c r="B34" s="97"/>
      <c r="C34" s="17">
        <v>0</v>
      </c>
      <c r="D34" s="17">
        <v>115311.28318223158</v>
      </c>
      <c r="E34" s="17">
        <v>115311.28318223797</v>
      </c>
      <c r="F34" s="17">
        <v>115311.28318223158</v>
      </c>
      <c r="G34" s="17">
        <v>115311.28318223158</v>
      </c>
      <c r="H34" s="17">
        <v>171470.7408203457</v>
      </c>
      <c r="I34" s="17">
        <v>253825.02807265526</v>
      </c>
      <c r="J34" s="17">
        <v>411329.73415093042</v>
      </c>
      <c r="K34" s="17">
        <v>476974.95892627747</v>
      </c>
      <c r="L34" s="17">
        <v>476974.95892627747</v>
      </c>
      <c r="M34" s="17">
        <v>476974.95892626152</v>
      </c>
      <c r="N34" s="17">
        <v>472197.65529978572</v>
      </c>
      <c r="O34" s="17">
        <v>472197.65529978572</v>
      </c>
      <c r="P34" s="17">
        <v>472197.65529978572</v>
      </c>
      <c r="Q34" s="17">
        <v>599568.30533832056</v>
      </c>
      <c r="R34" s="17">
        <v>703354.94683625503</v>
      </c>
      <c r="S34" s="17">
        <v>864333.67688265</v>
      </c>
      <c r="T34" s="17">
        <v>904597.99594032834</v>
      </c>
      <c r="U34" s="17">
        <v>952543.42238419608</v>
      </c>
      <c r="V34" s="17">
        <v>952543.42238421529</v>
      </c>
      <c r="W34" s="17">
        <v>966410.98378673522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6155.5203275607864</v>
      </c>
      <c r="R42" s="5">
        <v>6155.5203275613494</v>
      </c>
      <c r="S42" s="5">
        <v>7844.522320759299</v>
      </c>
      <c r="T42" s="5">
        <v>7844.522320759299</v>
      </c>
      <c r="U42" s="5">
        <v>137351.80345020074</v>
      </c>
      <c r="V42" s="5">
        <v>137351.80345021235</v>
      </c>
      <c r="W42" s="5">
        <v>137351.80345021235</v>
      </c>
    </row>
    <row r="43" spans="1:23">
      <c r="A43" s="6" t="s">
        <v>146</v>
      </c>
      <c r="B43" s="6" t="s">
        <v>120</v>
      </c>
      <c r="C43" s="5">
        <v>0</v>
      </c>
      <c r="D43" s="5">
        <v>51991.338374906838</v>
      </c>
      <c r="E43" s="5">
        <v>51991.338374907667</v>
      </c>
      <c r="F43" s="5">
        <v>51991.338374906838</v>
      </c>
      <c r="G43" s="5">
        <v>51991.338374906838</v>
      </c>
      <c r="H43" s="5">
        <v>102657.21900407007</v>
      </c>
      <c r="I43" s="5">
        <v>154274.15452389658</v>
      </c>
      <c r="J43" s="5">
        <v>202863.07162311228</v>
      </c>
      <c r="K43" s="5">
        <v>251500.00436579759</v>
      </c>
      <c r="L43" s="5">
        <v>251500.00436579759</v>
      </c>
      <c r="M43" s="5">
        <v>251500.00436578772</v>
      </c>
      <c r="N43" s="5">
        <v>251500.00436579759</v>
      </c>
      <c r="O43" s="5">
        <v>251500.00436579759</v>
      </c>
      <c r="P43" s="5">
        <v>251500.00436579759</v>
      </c>
      <c r="Q43" s="5">
        <v>251500.00436578772</v>
      </c>
      <c r="R43" s="5">
        <v>251500.00436579759</v>
      </c>
      <c r="S43" s="5">
        <v>295087.33725109691</v>
      </c>
      <c r="T43" s="5">
        <v>295087.33725109691</v>
      </c>
      <c r="U43" s="5">
        <v>345607.48635851312</v>
      </c>
      <c r="V43" s="5">
        <v>438130.08567399631</v>
      </c>
      <c r="W43" s="5">
        <v>438130.08567399631</v>
      </c>
    </row>
    <row r="44" spans="1:23">
      <c r="A44" s="6" t="s">
        <v>146</v>
      </c>
      <c r="B44" s="6" t="s">
        <v>121</v>
      </c>
      <c r="C44" s="5">
        <v>0</v>
      </c>
      <c r="D44" s="5">
        <v>0</v>
      </c>
      <c r="E44" s="5">
        <v>0</v>
      </c>
      <c r="F44" s="5">
        <v>0</v>
      </c>
      <c r="G44" s="5">
        <v>9709.1853985114685</v>
      </c>
      <c r="H44" s="5">
        <v>19165.255360210907</v>
      </c>
      <c r="I44" s="5">
        <v>28387.68030332027</v>
      </c>
      <c r="J44" s="5">
        <v>34386.690392407283</v>
      </c>
      <c r="K44" s="5">
        <v>34386.690392407283</v>
      </c>
      <c r="L44" s="5">
        <v>34386.690392407283</v>
      </c>
      <c r="M44" s="5">
        <v>34386.690392403347</v>
      </c>
      <c r="N44" s="5">
        <v>34386.690392407283</v>
      </c>
      <c r="O44" s="5">
        <v>87436.042788283652</v>
      </c>
      <c r="P44" s="5">
        <v>87436.042788283652</v>
      </c>
      <c r="Q44" s="5">
        <v>112663.68369725294</v>
      </c>
      <c r="R44" s="5">
        <v>112663.68369725211</v>
      </c>
      <c r="S44" s="5">
        <v>140972.17802389007</v>
      </c>
      <c r="T44" s="5">
        <v>140972.17802389007</v>
      </c>
      <c r="U44" s="5">
        <v>140972.17802391289</v>
      </c>
      <c r="V44" s="5">
        <v>140972.17802389007</v>
      </c>
      <c r="W44" s="5">
        <v>140972.17802389007</v>
      </c>
    </row>
    <row r="45" spans="1:23">
      <c r="A45" s="97" t="s">
        <v>138</v>
      </c>
      <c r="B45" s="97"/>
      <c r="C45" s="17">
        <v>0</v>
      </c>
      <c r="D45" s="17">
        <v>51991.338374906838</v>
      </c>
      <c r="E45" s="17">
        <v>51991.338374907667</v>
      </c>
      <c r="F45" s="17">
        <v>51991.338374906838</v>
      </c>
      <c r="G45" s="17">
        <v>61700.523773418303</v>
      </c>
      <c r="H45" s="17">
        <v>121822.47436428098</v>
      </c>
      <c r="I45" s="17">
        <v>182661.83482721684</v>
      </c>
      <c r="J45" s="17">
        <v>237249.76201551955</v>
      </c>
      <c r="K45" s="17">
        <v>285886.69475820486</v>
      </c>
      <c r="L45" s="17">
        <v>285886.69475820486</v>
      </c>
      <c r="M45" s="17">
        <v>285886.69475819106</v>
      </c>
      <c r="N45" s="17">
        <v>285886.69475820486</v>
      </c>
      <c r="O45" s="17">
        <v>338936.04715408123</v>
      </c>
      <c r="P45" s="17">
        <v>338936.04715408123</v>
      </c>
      <c r="Q45" s="17">
        <v>370319.20839060144</v>
      </c>
      <c r="R45" s="17">
        <v>370319.20839061105</v>
      </c>
      <c r="S45" s="17">
        <v>443904.03759574628</v>
      </c>
      <c r="T45" s="17">
        <v>443904.03759574628</v>
      </c>
      <c r="U45" s="17">
        <v>623931.46783262677</v>
      </c>
      <c r="V45" s="17">
        <v>716454.06714809872</v>
      </c>
      <c r="W45" s="17">
        <v>716454.06714809872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12880.341350149938</v>
      </c>
      <c r="S51" s="5">
        <v>29490.025506308873</v>
      </c>
      <c r="T51" s="5">
        <v>29490.025506308873</v>
      </c>
      <c r="U51" s="5">
        <v>68973.037139094711</v>
      </c>
      <c r="V51" s="5">
        <v>76855.717631857406</v>
      </c>
      <c r="W51" s="5">
        <v>76855.717631857406</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37417.990131324157</v>
      </c>
      <c r="R53" s="5">
        <v>48143.30416728714</v>
      </c>
      <c r="S53" s="5">
        <v>48143.30416728714</v>
      </c>
      <c r="T53" s="5">
        <v>48143.30416728714</v>
      </c>
      <c r="U53" s="5">
        <v>48143.304167288312</v>
      </c>
      <c r="V53" s="5">
        <v>48143.30416728714</v>
      </c>
      <c r="W53" s="5">
        <v>48143.30416728714</v>
      </c>
    </row>
    <row r="54" spans="1:23">
      <c r="A54" s="6" t="s">
        <v>147</v>
      </c>
      <c r="B54" s="6" t="s">
        <v>120</v>
      </c>
      <c r="C54" s="5">
        <v>0</v>
      </c>
      <c r="D54" s="5">
        <v>0</v>
      </c>
      <c r="E54" s="5">
        <v>0</v>
      </c>
      <c r="F54" s="5">
        <v>0</v>
      </c>
      <c r="G54" s="5">
        <v>0</v>
      </c>
      <c r="H54" s="5">
        <v>0</v>
      </c>
      <c r="I54" s="5">
        <v>0</v>
      </c>
      <c r="J54" s="5">
        <v>0</v>
      </c>
      <c r="K54" s="5">
        <v>0</v>
      </c>
      <c r="L54" s="5">
        <v>0</v>
      </c>
      <c r="M54" s="5">
        <v>0</v>
      </c>
      <c r="N54" s="5">
        <v>5193.4471604038927</v>
      </c>
      <c r="O54" s="5">
        <v>5193.4471604038927</v>
      </c>
      <c r="P54" s="5">
        <v>5193.4471604038927</v>
      </c>
      <c r="Q54" s="5">
        <v>5193.4471604023347</v>
      </c>
      <c r="R54" s="5">
        <v>5193.4471604038927</v>
      </c>
      <c r="S54" s="5">
        <v>5193.4471604038927</v>
      </c>
      <c r="T54" s="5">
        <v>5193.4471604038927</v>
      </c>
      <c r="U54" s="5">
        <v>5193.4471604023347</v>
      </c>
      <c r="V54" s="5">
        <v>5193.4471604038927</v>
      </c>
      <c r="W54" s="5">
        <v>5193.4471604038927</v>
      </c>
    </row>
    <row r="55" spans="1:23">
      <c r="A55" s="6" t="s">
        <v>147</v>
      </c>
      <c r="B55" s="6" t="s">
        <v>121</v>
      </c>
      <c r="C55" s="5">
        <v>0</v>
      </c>
      <c r="D55" s="5">
        <v>0</v>
      </c>
      <c r="E55" s="5">
        <v>0</v>
      </c>
      <c r="F55" s="5">
        <v>0</v>
      </c>
      <c r="G55" s="5">
        <v>0</v>
      </c>
      <c r="H55" s="5">
        <v>0</v>
      </c>
      <c r="I55" s="5">
        <v>0</v>
      </c>
      <c r="J55" s="5">
        <v>0</v>
      </c>
      <c r="K55" s="5">
        <v>0</v>
      </c>
      <c r="L55" s="5">
        <v>0</v>
      </c>
      <c r="M55" s="5">
        <v>0</v>
      </c>
      <c r="N55" s="5">
        <v>85901.860891774573</v>
      </c>
      <c r="O55" s="5">
        <v>85901.860891774573</v>
      </c>
      <c r="P55" s="5">
        <v>85901.860891774573</v>
      </c>
      <c r="Q55" s="5">
        <v>85901.860891773642</v>
      </c>
      <c r="R55" s="5">
        <v>85901.860891774573</v>
      </c>
      <c r="S55" s="5">
        <v>85901.860891774573</v>
      </c>
      <c r="T55" s="5">
        <v>85901.860891774573</v>
      </c>
      <c r="U55" s="5">
        <v>85901.860891773642</v>
      </c>
      <c r="V55" s="5">
        <v>85901.860891774573</v>
      </c>
      <c r="W55" s="5">
        <v>85901.860891774573</v>
      </c>
    </row>
    <row r="56" spans="1:23">
      <c r="A56" s="97" t="s">
        <v>138</v>
      </c>
      <c r="B56" s="97"/>
      <c r="C56" s="17">
        <v>0</v>
      </c>
      <c r="D56" s="17">
        <v>0</v>
      </c>
      <c r="E56" s="17">
        <v>0</v>
      </c>
      <c r="F56" s="17">
        <v>0</v>
      </c>
      <c r="G56" s="17">
        <v>0</v>
      </c>
      <c r="H56" s="17">
        <v>0</v>
      </c>
      <c r="I56" s="17">
        <v>0</v>
      </c>
      <c r="J56" s="17">
        <v>0</v>
      </c>
      <c r="K56" s="17">
        <v>0</v>
      </c>
      <c r="L56" s="17">
        <v>0</v>
      </c>
      <c r="M56" s="17">
        <v>0</v>
      </c>
      <c r="N56" s="17">
        <v>91095.308052178472</v>
      </c>
      <c r="O56" s="17">
        <v>91095.308052178472</v>
      </c>
      <c r="P56" s="17">
        <v>91095.308052178472</v>
      </c>
      <c r="Q56" s="17">
        <v>128513.29818350013</v>
      </c>
      <c r="R56" s="17">
        <v>152118.95356961555</v>
      </c>
      <c r="S56" s="17">
        <v>168728.63772577449</v>
      </c>
      <c r="T56" s="17">
        <v>168728.63772577449</v>
      </c>
      <c r="U56" s="17">
        <v>208211.64935855899</v>
      </c>
      <c r="V56" s="17">
        <v>216094.32985132301</v>
      </c>
      <c r="W56" s="17">
        <v>216094.32985132301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14305.743402232791</v>
      </c>
      <c r="F65" s="5">
        <v>31303.863120771275</v>
      </c>
      <c r="G65" s="5">
        <v>49435.140493215789</v>
      </c>
      <c r="H65" s="5">
        <v>68528.08841667416</v>
      </c>
      <c r="I65" s="5">
        <v>81579.526630004635</v>
      </c>
      <c r="J65" s="5">
        <v>106941.02313449512</v>
      </c>
      <c r="K65" s="5">
        <v>125828.83370661222</v>
      </c>
      <c r="L65" s="5">
        <v>128732.67254400463</v>
      </c>
      <c r="M65" s="5">
        <v>128732.6725440333</v>
      </c>
      <c r="N65" s="5">
        <v>128732.67254400463</v>
      </c>
      <c r="O65" s="5">
        <v>128732.67254400463</v>
      </c>
      <c r="P65" s="5">
        <v>128732.67254400463</v>
      </c>
      <c r="Q65" s="5">
        <v>128732.6725453086</v>
      </c>
      <c r="R65" s="5">
        <v>128732.67254527823</v>
      </c>
      <c r="S65" s="5">
        <v>128732.67254527823</v>
      </c>
      <c r="T65" s="5">
        <v>128732.67254527823</v>
      </c>
      <c r="U65" s="5">
        <v>128732.6725453086</v>
      </c>
      <c r="V65" s="5">
        <v>128732.67254527823</v>
      </c>
      <c r="W65" s="5">
        <v>128732.67254407101</v>
      </c>
    </row>
    <row r="66" spans="1:23">
      <c r="A66" s="6" t="s">
        <v>148</v>
      </c>
      <c r="B66" s="6" t="s">
        <v>121</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97" t="s">
        <v>138</v>
      </c>
      <c r="B67" s="97"/>
      <c r="C67" s="17">
        <v>0</v>
      </c>
      <c r="D67" s="17">
        <v>0</v>
      </c>
      <c r="E67" s="17">
        <v>14305.743402232791</v>
      </c>
      <c r="F67" s="17">
        <v>31303.863120771275</v>
      </c>
      <c r="G67" s="17">
        <v>49435.140493215789</v>
      </c>
      <c r="H67" s="17">
        <v>68528.08841667416</v>
      </c>
      <c r="I67" s="17">
        <v>93192.363771554868</v>
      </c>
      <c r="J67" s="17">
        <v>118553.86027604657</v>
      </c>
      <c r="K67" s="17">
        <v>137441.67084816369</v>
      </c>
      <c r="L67" s="17">
        <v>140345.50968555608</v>
      </c>
      <c r="M67" s="17">
        <v>140345.50968558353</v>
      </c>
      <c r="N67" s="17">
        <v>140345.50968555608</v>
      </c>
      <c r="O67" s="17">
        <v>140345.50968555608</v>
      </c>
      <c r="P67" s="17">
        <v>140345.50968555608</v>
      </c>
      <c r="Q67" s="17">
        <v>140345.50968685883</v>
      </c>
      <c r="R67" s="17">
        <v>140345.5096868297</v>
      </c>
      <c r="S67" s="17">
        <v>140345.5096868297</v>
      </c>
      <c r="T67" s="17">
        <v>140345.5096868297</v>
      </c>
      <c r="U67" s="17">
        <v>140345.50968685883</v>
      </c>
      <c r="V67" s="17">
        <v>140345.5096868297</v>
      </c>
      <c r="W67" s="17">
        <v>140345.50968562247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35556.256621892921</v>
      </c>
      <c r="R9" s="5">
        <v>35556.256621899578</v>
      </c>
      <c r="S9" s="5">
        <v>111445.086016673</v>
      </c>
      <c r="T9" s="5">
        <v>111445.086016673</v>
      </c>
      <c r="U9" s="5">
        <v>111445.08601667667</v>
      </c>
      <c r="V9" s="5">
        <v>119147.68412517337</v>
      </c>
      <c r="W9" s="5">
        <v>119147.68412517337</v>
      </c>
      <c r="X9" s="19"/>
    </row>
    <row r="10" spans="1:24">
      <c r="A10" s="6" t="s">
        <v>77</v>
      </c>
      <c r="B10" s="6" t="s">
        <v>120</v>
      </c>
      <c r="C10" s="5">
        <v>0</v>
      </c>
      <c r="D10" s="5">
        <v>156032.43544170287</v>
      </c>
      <c r="E10" s="5">
        <v>170338.17884394716</v>
      </c>
      <c r="F10" s="5">
        <v>187336.29856247414</v>
      </c>
      <c r="G10" s="5">
        <v>205467.57593491868</v>
      </c>
      <c r="H10" s="5">
        <v>331073.67160589714</v>
      </c>
      <c r="I10" s="5">
        <v>430669.18125891616</v>
      </c>
      <c r="J10" s="5">
        <v>594446.52644215955</v>
      </c>
      <c r="K10" s="5">
        <v>657767.37886216678</v>
      </c>
      <c r="L10" s="5">
        <v>669524.69583827106</v>
      </c>
      <c r="M10" s="5">
        <v>695897.10822991247</v>
      </c>
      <c r="N10" s="5">
        <v>710290.72569963953</v>
      </c>
      <c r="O10" s="5">
        <v>733796.00979149458</v>
      </c>
      <c r="P10" s="5">
        <v>744312.86075466464</v>
      </c>
      <c r="Q10" s="5">
        <v>1334517.8273771715</v>
      </c>
      <c r="R10" s="5">
        <v>1400356.9151640467</v>
      </c>
      <c r="S10" s="5">
        <v>1977660.7771667759</v>
      </c>
      <c r="T10" s="5">
        <v>1977660.7771667759</v>
      </c>
      <c r="U10" s="5">
        <v>2058766.5015796314</v>
      </c>
      <c r="V10" s="5">
        <v>2138311.6800334938</v>
      </c>
      <c r="W10" s="5">
        <v>2138311.6800334938</v>
      </c>
      <c r="X10" s="19"/>
    </row>
    <row r="11" spans="1:24">
      <c r="A11" s="6" t="s">
        <v>77</v>
      </c>
      <c r="B11" s="6" t="s">
        <v>121</v>
      </c>
      <c r="C11" s="5">
        <v>0</v>
      </c>
      <c r="D11" s="5">
        <v>76054.307162823359</v>
      </c>
      <c r="E11" s="5">
        <v>76054.307162830955</v>
      </c>
      <c r="F11" s="5">
        <v>76054.307162823359</v>
      </c>
      <c r="G11" s="5">
        <v>85605.642884234388</v>
      </c>
      <c r="H11" s="5">
        <v>94908.408120782828</v>
      </c>
      <c r="I11" s="5">
        <v>158827.75816514858</v>
      </c>
      <c r="J11" s="5">
        <v>229419.17754686743</v>
      </c>
      <c r="K11" s="5">
        <v>304389.37564928445</v>
      </c>
      <c r="L11" s="5">
        <v>304389.37564928445</v>
      </c>
      <c r="M11" s="5">
        <v>304389.37564931193</v>
      </c>
      <c r="N11" s="5">
        <v>449954.39610339352</v>
      </c>
      <c r="O11" s="5">
        <v>463637.95668814419</v>
      </c>
      <c r="P11" s="5">
        <v>463637.95668814419</v>
      </c>
      <c r="Q11" s="5">
        <v>737169.15872281708</v>
      </c>
      <c r="R11" s="5">
        <v>778577.01097496529</v>
      </c>
      <c r="S11" s="5">
        <v>874478.13857262442</v>
      </c>
      <c r="T11" s="5">
        <v>874478.13857262442</v>
      </c>
      <c r="U11" s="5">
        <v>876953.33069716883</v>
      </c>
      <c r="V11" s="5">
        <v>1019475.8469529863</v>
      </c>
      <c r="W11" s="5">
        <v>1019475.8469529863</v>
      </c>
      <c r="X11" s="19"/>
    </row>
    <row r="12" spans="1:24">
      <c r="A12" s="97" t="s">
        <v>138</v>
      </c>
      <c r="B12" s="97"/>
      <c r="C12" s="17">
        <v>0</v>
      </c>
      <c r="D12" s="17">
        <v>236864.04623101794</v>
      </c>
      <c r="E12" s="17">
        <v>251169.78963327021</v>
      </c>
      <c r="F12" s="17">
        <v>268167.90935178922</v>
      </c>
      <c r="G12" s="17">
        <v>295850.52244564478</v>
      </c>
      <c r="H12" s="17">
        <v>430759.3833531717</v>
      </c>
      <c r="I12" s="17">
        <v>594274.24305055686</v>
      </c>
      <c r="J12" s="17">
        <v>828643.00761551864</v>
      </c>
      <c r="K12" s="17">
        <v>966934.05813794292</v>
      </c>
      <c r="L12" s="17">
        <v>978691.3751140472</v>
      </c>
      <c r="M12" s="17">
        <v>1005063.7875057164</v>
      </c>
      <c r="N12" s="17">
        <v>1160245.1218030332</v>
      </c>
      <c r="O12" s="17">
        <v>1197433.9664796388</v>
      </c>
      <c r="P12" s="17">
        <v>1207950.8174428088</v>
      </c>
      <c r="Q12" s="17">
        <v>2107243.2427218817</v>
      </c>
      <c r="R12" s="17">
        <v>2214490.1827609115</v>
      </c>
      <c r="S12" s="17">
        <v>2963584.001756073</v>
      </c>
      <c r="T12" s="17">
        <v>2963584.001756073</v>
      </c>
      <c r="U12" s="17">
        <v>3047164.918293477</v>
      </c>
      <c r="V12" s="17">
        <v>3276935.2111116536</v>
      </c>
      <c r="W12" s="17">
        <v>3276935.2111116536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35556.256621892921</v>
      </c>
      <c r="R20" s="5">
        <v>35556.256621899578</v>
      </c>
      <c r="S20" s="5">
        <v>78590.872772746588</v>
      </c>
      <c r="T20" s="5">
        <v>78590.872772746588</v>
      </c>
      <c r="U20" s="5">
        <v>78590.872772762799</v>
      </c>
      <c r="V20" s="5">
        <v>86293.470881246976</v>
      </c>
      <c r="W20" s="5">
        <v>86293.470881246976</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32459.581049599223</v>
      </c>
      <c r="O21" s="5">
        <v>32459.581049599223</v>
      </c>
      <c r="P21" s="5">
        <v>32459.581049599223</v>
      </c>
      <c r="Q21" s="5">
        <v>265689.92762850627</v>
      </c>
      <c r="R21" s="5">
        <v>265689.92762851331</v>
      </c>
      <c r="S21" s="5">
        <v>456705.65879362216</v>
      </c>
      <c r="T21" s="5">
        <v>456705.65879362216</v>
      </c>
      <c r="U21" s="5">
        <v>456705.65879364777</v>
      </c>
      <c r="V21" s="5">
        <v>469528.67725426855</v>
      </c>
      <c r="W21" s="5">
        <v>469528.67725426855</v>
      </c>
    </row>
    <row r="22" spans="1:23">
      <c r="A22" s="6" t="s">
        <v>128</v>
      </c>
      <c r="B22" s="6" t="s">
        <v>121</v>
      </c>
      <c r="C22" s="5">
        <v>0</v>
      </c>
      <c r="D22" s="5">
        <v>37101.843624280322</v>
      </c>
      <c r="E22" s="5">
        <v>37101.843624283814</v>
      </c>
      <c r="F22" s="5">
        <v>37101.843624280322</v>
      </c>
      <c r="G22" s="5">
        <v>37101.843624280322</v>
      </c>
      <c r="H22" s="5">
        <v>37101.843624280322</v>
      </c>
      <c r="I22" s="5">
        <v>37101.843624283814</v>
      </c>
      <c r="J22" s="5">
        <v>37101.843624282628</v>
      </c>
      <c r="K22" s="5">
        <v>37101.843624282628</v>
      </c>
      <c r="L22" s="5">
        <v>37101.843624282628</v>
      </c>
      <c r="M22" s="5">
        <v>37101.843624283814</v>
      </c>
      <c r="N22" s="5">
        <v>140105.1693862442</v>
      </c>
      <c r="O22" s="5">
        <v>141361.2381760203</v>
      </c>
      <c r="P22" s="5">
        <v>141361.2381760203</v>
      </c>
      <c r="Q22" s="5">
        <v>376579.49712439091</v>
      </c>
      <c r="R22" s="5">
        <v>385900.49978308909</v>
      </c>
      <c r="S22" s="5">
        <v>429763.46731599665</v>
      </c>
      <c r="T22" s="5">
        <v>429763.46731599665</v>
      </c>
      <c r="U22" s="5">
        <v>429763.46731594647</v>
      </c>
      <c r="V22" s="5">
        <v>502975.6295895917</v>
      </c>
      <c r="W22" s="5">
        <v>502975.6295895917</v>
      </c>
    </row>
    <row r="23" spans="1:23">
      <c r="A23" s="97" t="s">
        <v>138</v>
      </c>
      <c r="B23" s="97"/>
      <c r="C23" s="17">
        <v>0</v>
      </c>
      <c r="D23" s="17">
        <v>69561.424673879548</v>
      </c>
      <c r="E23" s="17">
        <v>69561.424673891757</v>
      </c>
      <c r="F23" s="17">
        <v>69561.424673879548</v>
      </c>
      <c r="G23" s="17">
        <v>69561.424673879548</v>
      </c>
      <c r="H23" s="17">
        <v>69561.424673879548</v>
      </c>
      <c r="I23" s="17">
        <v>69561.424673891757</v>
      </c>
      <c r="J23" s="17">
        <v>69561.424673881847</v>
      </c>
      <c r="K23" s="17">
        <v>69561.424673881847</v>
      </c>
      <c r="L23" s="17">
        <v>69561.424673881847</v>
      </c>
      <c r="M23" s="17">
        <v>69561.424673891757</v>
      </c>
      <c r="N23" s="17">
        <v>172564.75043584342</v>
      </c>
      <c r="O23" s="17">
        <v>173820.81922561952</v>
      </c>
      <c r="P23" s="17">
        <v>173820.81922561952</v>
      </c>
      <c r="Q23" s="17">
        <v>677825.68137479015</v>
      </c>
      <c r="R23" s="17">
        <v>687146.68403350189</v>
      </c>
      <c r="S23" s="17">
        <v>965059.99888236541</v>
      </c>
      <c r="T23" s="17">
        <v>965059.99888236541</v>
      </c>
      <c r="U23" s="17">
        <v>965059.99888235703</v>
      </c>
      <c r="V23" s="17">
        <v>1058797.7777251073</v>
      </c>
      <c r="W23" s="17">
        <v>1058797.7777251073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0</v>
      </c>
      <c r="S31" s="5">
        <v>32854.213243926402</v>
      </c>
      <c r="T31" s="5">
        <v>32854.213243926402</v>
      </c>
      <c r="U31" s="5">
        <v>32854.213243913866</v>
      </c>
      <c r="V31" s="5">
        <v>32854.213243926402</v>
      </c>
      <c r="W31" s="5">
        <v>32854.213243926402</v>
      </c>
    </row>
    <row r="32" spans="1:23">
      <c r="A32" s="6" t="s">
        <v>145</v>
      </c>
      <c r="B32" s="6" t="s">
        <v>120</v>
      </c>
      <c r="C32" s="5">
        <v>0</v>
      </c>
      <c r="D32" s="5">
        <v>71581.516017196816</v>
      </c>
      <c r="E32" s="5">
        <v>71581.516017198737</v>
      </c>
      <c r="F32" s="5">
        <v>71581.516017196816</v>
      </c>
      <c r="G32" s="5">
        <v>71581.516017196816</v>
      </c>
      <c r="H32" s="5">
        <v>127319.95591878598</v>
      </c>
      <c r="I32" s="5">
        <v>155275.87779046095</v>
      </c>
      <c r="J32" s="5">
        <v>249620.28563765873</v>
      </c>
      <c r="K32" s="5">
        <v>249620.28563765873</v>
      </c>
      <c r="L32" s="5">
        <v>249620.28563765873</v>
      </c>
      <c r="M32" s="5">
        <v>249620.28563769374</v>
      </c>
      <c r="N32" s="5">
        <v>249620.28563765873</v>
      </c>
      <c r="O32" s="5">
        <v>249620.28563765873</v>
      </c>
      <c r="P32" s="5">
        <v>249620.28563765873</v>
      </c>
      <c r="Q32" s="5">
        <v>562899.53139227582</v>
      </c>
      <c r="R32" s="5">
        <v>615671.96165801969</v>
      </c>
      <c r="S32" s="5">
        <v>892812.05452450342</v>
      </c>
      <c r="T32" s="5">
        <v>892812.05452450342</v>
      </c>
      <c r="U32" s="5">
        <v>892812.05452449003</v>
      </c>
      <c r="V32" s="5">
        <v>917356.98361875629</v>
      </c>
      <c r="W32" s="5">
        <v>917356.98361875629</v>
      </c>
    </row>
    <row r="33" spans="1:23">
      <c r="A33" s="6" t="s">
        <v>145</v>
      </c>
      <c r="B33" s="6" t="s">
        <v>121</v>
      </c>
      <c r="C33" s="5">
        <v>0</v>
      </c>
      <c r="D33" s="5">
        <v>38952.463538543045</v>
      </c>
      <c r="E33" s="5">
        <v>38952.463538547127</v>
      </c>
      <c r="F33" s="5">
        <v>38952.463538543045</v>
      </c>
      <c r="G33" s="5">
        <v>38952.463538543045</v>
      </c>
      <c r="H33" s="5">
        <v>38952.463538543045</v>
      </c>
      <c r="I33" s="5">
        <v>93798.498024695786</v>
      </c>
      <c r="J33" s="5">
        <v>155415.58374787195</v>
      </c>
      <c r="K33" s="5">
        <v>221513.8244350662</v>
      </c>
      <c r="L33" s="5">
        <v>221513.8244350662</v>
      </c>
      <c r="M33" s="5">
        <v>221513.82443508494</v>
      </c>
      <c r="N33" s="5">
        <v>221513.8244350662</v>
      </c>
      <c r="O33" s="5">
        <v>221513.8244350662</v>
      </c>
      <c r="P33" s="5">
        <v>221513.8244350662</v>
      </c>
      <c r="Q33" s="5">
        <v>221513.82443508494</v>
      </c>
      <c r="R33" s="5">
        <v>231240.88863615636</v>
      </c>
      <c r="S33" s="5">
        <v>255778.90611394888</v>
      </c>
      <c r="T33" s="5">
        <v>255778.90611394888</v>
      </c>
      <c r="U33" s="5">
        <v>255778.90611397076</v>
      </c>
      <c r="V33" s="5">
        <v>321982.33142715489</v>
      </c>
      <c r="W33" s="5">
        <v>321982.33142715489</v>
      </c>
    </row>
    <row r="34" spans="1:23">
      <c r="A34" s="97" t="s">
        <v>138</v>
      </c>
      <c r="B34" s="97"/>
      <c r="C34" s="17">
        <v>0</v>
      </c>
      <c r="D34" s="17">
        <v>115311.28318223158</v>
      </c>
      <c r="E34" s="17">
        <v>115311.28318223797</v>
      </c>
      <c r="F34" s="17">
        <v>115311.28318223158</v>
      </c>
      <c r="G34" s="17">
        <v>115311.28318223158</v>
      </c>
      <c r="H34" s="17">
        <v>171049.72308382078</v>
      </c>
      <c r="I34" s="17">
        <v>253851.67944164883</v>
      </c>
      <c r="J34" s="17">
        <v>409813.17301202239</v>
      </c>
      <c r="K34" s="17">
        <v>475911.41369921668</v>
      </c>
      <c r="L34" s="17">
        <v>475911.41369921668</v>
      </c>
      <c r="M34" s="17">
        <v>475911.41369927081</v>
      </c>
      <c r="N34" s="17">
        <v>471134.11007272493</v>
      </c>
      <c r="O34" s="17">
        <v>471134.11007272493</v>
      </c>
      <c r="P34" s="17">
        <v>471134.11007272493</v>
      </c>
      <c r="Q34" s="17">
        <v>784413.35582736076</v>
      </c>
      <c r="R34" s="17">
        <v>846912.85029417602</v>
      </c>
      <c r="S34" s="17">
        <v>1181445.1738823787</v>
      </c>
      <c r="T34" s="17">
        <v>1181445.1738823787</v>
      </c>
      <c r="U34" s="17">
        <v>1181445.1738823745</v>
      </c>
      <c r="V34" s="17">
        <v>1272193.5282898375</v>
      </c>
      <c r="W34" s="17">
        <v>1272193.5282898375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51991.338374906838</v>
      </c>
      <c r="E43" s="5">
        <v>51991.338374907667</v>
      </c>
      <c r="F43" s="5">
        <v>51991.338374906838</v>
      </c>
      <c r="G43" s="5">
        <v>51991.338374906838</v>
      </c>
      <c r="H43" s="5">
        <v>102962.33643745394</v>
      </c>
      <c r="I43" s="5">
        <v>154579.27195726812</v>
      </c>
      <c r="J43" s="5">
        <v>203337.69311967751</v>
      </c>
      <c r="K43" s="5">
        <v>251964.0555652497</v>
      </c>
      <c r="L43" s="5">
        <v>251964.0555652497</v>
      </c>
      <c r="M43" s="5">
        <v>251964.05556526597</v>
      </c>
      <c r="N43" s="5">
        <v>251964.0555652497</v>
      </c>
      <c r="O43" s="5">
        <v>251964.0555652497</v>
      </c>
      <c r="P43" s="5">
        <v>251964.0555652497</v>
      </c>
      <c r="Q43" s="5">
        <v>251964.05556526597</v>
      </c>
      <c r="R43" s="5">
        <v>251964.0555652497</v>
      </c>
      <c r="S43" s="5">
        <v>283702.49964422616</v>
      </c>
      <c r="T43" s="5">
        <v>283702.49964422616</v>
      </c>
      <c r="U43" s="5">
        <v>283702.49964421929</v>
      </c>
      <c r="V43" s="5">
        <v>283702.49964422616</v>
      </c>
      <c r="W43" s="5">
        <v>283702.49964422616</v>
      </c>
    </row>
    <row r="44" spans="1:23">
      <c r="A44" s="6" t="s">
        <v>146</v>
      </c>
      <c r="B44" s="6" t="s">
        <v>121</v>
      </c>
      <c r="C44" s="5">
        <v>0</v>
      </c>
      <c r="D44" s="5">
        <v>0</v>
      </c>
      <c r="E44" s="5">
        <v>0</v>
      </c>
      <c r="F44" s="5">
        <v>0</v>
      </c>
      <c r="G44" s="5">
        <v>9551.3357214110165</v>
      </c>
      <c r="H44" s="5">
        <v>18854.10095795945</v>
      </c>
      <c r="I44" s="5">
        <v>27927.416516168989</v>
      </c>
      <c r="J44" s="5">
        <v>36901.750174712834</v>
      </c>
      <c r="K44" s="5">
        <v>45773.707589935701</v>
      </c>
      <c r="L44" s="5">
        <v>45773.707589935701</v>
      </c>
      <c r="M44" s="5">
        <v>45773.707589943144</v>
      </c>
      <c r="N44" s="5">
        <v>45773.707589935701</v>
      </c>
      <c r="O44" s="5">
        <v>45773.707589935701</v>
      </c>
      <c r="P44" s="5">
        <v>45773.707589935701</v>
      </c>
      <c r="Q44" s="5">
        <v>45773.707589943144</v>
      </c>
      <c r="R44" s="5">
        <v>45773.707589935701</v>
      </c>
      <c r="S44" s="5">
        <v>69095.303200606286</v>
      </c>
      <c r="T44" s="5">
        <v>69095.303200606286</v>
      </c>
      <c r="U44" s="5">
        <v>71570.495325195123</v>
      </c>
      <c r="V44" s="5">
        <v>71570.495325186668</v>
      </c>
      <c r="W44" s="5">
        <v>71570.495325186668</v>
      </c>
    </row>
    <row r="45" spans="1:23">
      <c r="A45" s="97" t="s">
        <v>138</v>
      </c>
      <c r="B45" s="97"/>
      <c r="C45" s="17">
        <v>0</v>
      </c>
      <c r="D45" s="17">
        <v>51991.338374906838</v>
      </c>
      <c r="E45" s="17">
        <v>51991.338374907667</v>
      </c>
      <c r="F45" s="17">
        <v>51991.338374906838</v>
      </c>
      <c r="G45" s="17">
        <v>61542.674096317853</v>
      </c>
      <c r="H45" s="17">
        <v>121816.43739541339</v>
      </c>
      <c r="I45" s="17">
        <v>182506.6884734371</v>
      </c>
      <c r="J45" s="17">
        <v>240239.44329439034</v>
      </c>
      <c r="K45" s="17">
        <v>297737.76315518538</v>
      </c>
      <c r="L45" s="17">
        <v>297737.76315518538</v>
      </c>
      <c r="M45" s="17">
        <v>297737.76315520913</v>
      </c>
      <c r="N45" s="17">
        <v>297737.76315518538</v>
      </c>
      <c r="O45" s="17">
        <v>297737.76315518538</v>
      </c>
      <c r="P45" s="17">
        <v>297737.76315518538</v>
      </c>
      <c r="Q45" s="17">
        <v>297737.76315520913</v>
      </c>
      <c r="R45" s="17">
        <v>297737.76315518538</v>
      </c>
      <c r="S45" s="17">
        <v>352797.80284483242</v>
      </c>
      <c r="T45" s="17">
        <v>352797.80284483242</v>
      </c>
      <c r="U45" s="17">
        <v>355272.99496941443</v>
      </c>
      <c r="V45" s="17">
        <v>355272.9949694128</v>
      </c>
      <c r="W45" s="17">
        <v>355272.9949694128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28605.858634207794</v>
      </c>
      <c r="R54" s="5">
        <v>28605.858634209522</v>
      </c>
      <c r="S54" s="5">
        <v>52389.767457722905</v>
      </c>
      <c r="T54" s="5">
        <v>52389.767457722905</v>
      </c>
      <c r="U54" s="5">
        <v>133495.49187057262</v>
      </c>
      <c r="V54" s="5">
        <v>175672.72276954137</v>
      </c>
      <c r="W54" s="5">
        <v>175672.72276954137</v>
      </c>
    </row>
    <row r="55" spans="1:23">
      <c r="A55" s="6" t="s">
        <v>147</v>
      </c>
      <c r="B55" s="6" t="s">
        <v>121</v>
      </c>
      <c r="C55" s="5">
        <v>0</v>
      </c>
      <c r="D55" s="5">
        <v>0</v>
      </c>
      <c r="E55" s="5">
        <v>0</v>
      </c>
      <c r="F55" s="5">
        <v>0</v>
      </c>
      <c r="G55" s="5">
        <v>0</v>
      </c>
      <c r="H55" s="5">
        <v>0</v>
      </c>
      <c r="I55" s="5">
        <v>0</v>
      </c>
      <c r="J55" s="5">
        <v>0</v>
      </c>
      <c r="K55" s="5">
        <v>0</v>
      </c>
      <c r="L55" s="5">
        <v>0</v>
      </c>
      <c r="M55" s="5">
        <v>0</v>
      </c>
      <c r="N55" s="5">
        <v>42561.694692147437</v>
      </c>
      <c r="O55" s="5">
        <v>54989.186487122082</v>
      </c>
      <c r="P55" s="5">
        <v>54989.186487122082</v>
      </c>
      <c r="Q55" s="5">
        <v>93302.129573398051</v>
      </c>
      <c r="R55" s="5">
        <v>115661.91496578425</v>
      </c>
      <c r="S55" s="5">
        <v>119840.46194207278</v>
      </c>
      <c r="T55" s="5">
        <v>119840.46194207278</v>
      </c>
      <c r="U55" s="5">
        <v>119840.46194205627</v>
      </c>
      <c r="V55" s="5">
        <v>122947.39061105308</v>
      </c>
      <c r="W55" s="5">
        <v>122947.39061105308</v>
      </c>
    </row>
    <row r="56" spans="1:23">
      <c r="A56" s="97" t="s">
        <v>138</v>
      </c>
      <c r="B56" s="97"/>
      <c r="C56" s="17">
        <v>0</v>
      </c>
      <c r="D56" s="17">
        <v>0</v>
      </c>
      <c r="E56" s="17">
        <v>0</v>
      </c>
      <c r="F56" s="17">
        <v>0</v>
      </c>
      <c r="G56" s="17">
        <v>0</v>
      </c>
      <c r="H56" s="17">
        <v>0</v>
      </c>
      <c r="I56" s="17">
        <v>0</v>
      </c>
      <c r="J56" s="17">
        <v>0</v>
      </c>
      <c r="K56" s="17">
        <v>0</v>
      </c>
      <c r="L56" s="17">
        <v>0</v>
      </c>
      <c r="M56" s="17">
        <v>0</v>
      </c>
      <c r="N56" s="17">
        <v>42561.694692147437</v>
      </c>
      <c r="O56" s="17">
        <v>54989.186487122082</v>
      </c>
      <c r="P56" s="17">
        <v>54989.186487122082</v>
      </c>
      <c r="Q56" s="17">
        <v>121907.98820760584</v>
      </c>
      <c r="R56" s="17">
        <v>144267.77359999379</v>
      </c>
      <c r="S56" s="17">
        <v>172230.2293997957</v>
      </c>
      <c r="T56" s="17">
        <v>172230.2293997957</v>
      </c>
      <c r="U56" s="17">
        <v>253335.95381262887</v>
      </c>
      <c r="V56" s="17">
        <v>298620.11338059447</v>
      </c>
      <c r="W56" s="17">
        <v>298620.11338059447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14305.743402232791</v>
      </c>
      <c r="F65" s="5">
        <v>31303.863120771275</v>
      </c>
      <c r="G65" s="5">
        <v>49435.140493215789</v>
      </c>
      <c r="H65" s="5">
        <v>68331.798200057936</v>
      </c>
      <c r="I65" s="5">
        <v>88354.450461579167</v>
      </c>
      <c r="J65" s="5">
        <v>109028.96663522402</v>
      </c>
      <c r="K65" s="5">
        <v>123723.4566096591</v>
      </c>
      <c r="L65" s="5">
        <v>135480.77358576341</v>
      </c>
      <c r="M65" s="5">
        <v>161853.18597734493</v>
      </c>
      <c r="N65" s="5">
        <v>176246.80344713191</v>
      </c>
      <c r="O65" s="5">
        <v>199752.08753898693</v>
      </c>
      <c r="P65" s="5">
        <v>210268.93850215708</v>
      </c>
      <c r="Q65" s="5">
        <v>225358.45415691572</v>
      </c>
      <c r="R65" s="5">
        <v>238425.11167805438</v>
      </c>
      <c r="S65" s="5">
        <v>292050.79674670153</v>
      </c>
      <c r="T65" s="5">
        <v>292050.79674670153</v>
      </c>
      <c r="U65" s="5">
        <v>292050.79674670182</v>
      </c>
      <c r="V65" s="5">
        <v>292050.79674670153</v>
      </c>
      <c r="W65" s="5">
        <v>292050.79674670153</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14305.743402232791</v>
      </c>
      <c r="F67" s="17">
        <v>31303.863120771275</v>
      </c>
      <c r="G67" s="17">
        <v>49435.140493215789</v>
      </c>
      <c r="H67" s="17">
        <v>68331.798200057936</v>
      </c>
      <c r="I67" s="17">
        <v>88354.450461579167</v>
      </c>
      <c r="J67" s="17">
        <v>109028.96663522402</v>
      </c>
      <c r="K67" s="17">
        <v>123723.4566096591</v>
      </c>
      <c r="L67" s="17">
        <v>135480.77358576341</v>
      </c>
      <c r="M67" s="17">
        <v>161853.18597734493</v>
      </c>
      <c r="N67" s="17">
        <v>176246.80344713191</v>
      </c>
      <c r="O67" s="17">
        <v>199752.08753898693</v>
      </c>
      <c r="P67" s="17">
        <v>210268.93850215708</v>
      </c>
      <c r="Q67" s="17">
        <v>225358.45415691572</v>
      </c>
      <c r="R67" s="17">
        <v>238425.11167805438</v>
      </c>
      <c r="S67" s="17">
        <v>292050.79674670153</v>
      </c>
      <c r="T67" s="17">
        <v>292050.79674670153</v>
      </c>
      <c r="U67" s="17">
        <v>292050.79674670182</v>
      </c>
      <c r="V67" s="17">
        <v>292050.79674670153</v>
      </c>
      <c r="W67" s="17">
        <v>292050.79674670153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527.50464877098409</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527.50464877098409</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1.0921429961124149E-7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1.0921429961124149E-7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8301.2376277506228</v>
      </c>
      <c r="G4" s="5">
        <v>0</v>
      </c>
      <c r="H4" s="5">
        <v>0</v>
      </c>
      <c r="I4" s="5">
        <v>0</v>
      </c>
      <c r="J4" s="5">
        <v>0</v>
      </c>
      <c r="K4" s="5">
        <v>27684.053388551481</v>
      </c>
      <c r="L4" s="5">
        <v>0</v>
      </c>
      <c r="M4" s="5">
        <v>0</v>
      </c>
      <c r="N4" s="5">
        <v>12333.85608440589</v>
      </c>
      <c r="O4" s="5">
        <v>25320.738910071675</v>
      </c>
      <c r="P4" s="5">
        <v>19826.417362447079</v>
      </c>
      <c r="Q4" s="5">
        <v>3363.9177495430035</v>
      </c>
      <c r="R4" s="5">
        <v>27506.401628967447</v>
      </c>
      <c r="S4" s="5">
        <v>0</v>
      </c>
      <c r="T4" s="5">
        <v>30739.279599943948</v>
      </c>
      <c r="U4" s="5">
        <v>58066.685216828824</v>
      </c>
      <c r="V4" s="5">
        <v>0</v>
      </c>
      <c r="W4" s="5">
        <v>7324.9184418696395</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0</v>
      </c>
      <c r="R5" s="5">
        <v>22108.006114845808</v>
      </c>
      <c r="S5" s="5">
        <v>14040.836778163839</v>
      </c>
      <c r="T5" s="5">
        <v>14730.213060930377</v>
      </c>
      <c r="U5" s="5">
        <v>31205.748882796743</v>
      </c>
      <c r="V5" s="5">
        <v>20182.952342675871</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12362.372695875511</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7137.7418369092502</v>
      </c>
      <c r="R7" s="5">
        <v>6769.2302147271857</v>
      </c>
      <c r="S7" s="5">
        <v>12907.680538970732</v>
      </c>
      <c r="T7" s="5">
        <v>349.85489016048098</v>
      </c>
      <c r="U7" s="5">
        <v>3288.7689295109121</v>
      </c>
      <c r="V7" s="5">
        <v>440.526099608751</v>
      </c>
      <c r="W7" s="5">
        <v>3355.6233543971362</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8301.2376277506228</v>
      </c>
      <c r="G9" s="17">
        <v>0</v>
      </c>
      <c r="H9" s="17">
        <v>0</v>
      </c>
      <c r="I9" s="17">
        <v>0</v>
      </c>
      <c r="J9" s="17">
        <v>0</v>
      </c>
      <c r="K9" s="17">
        <v>27684.053388551481</v>
      </c>
      <c r="L9" s="17">
        <v>0</v>
      </c>
      <c r="M9" s="17">
        <v>0</v>
      </c>
      <c r="N9" s="17">
        <v>12333.85608440589</v>
      </c>
      <c r="O9" s="17">
        <v>25320.738910071675</v>
      </c>
      <c r="P9" s="17">
        <v>19826.417362447079</v>
      </c>
      <c r="Q9" s="17">
        <v>22864.032282327764</v>
      </c>
      <c r="R9" s="17">
        <v>56383.637958540436</v>
      </c>
      <c r="S9" s="17">
        <v>26948.51731713457</v>
      </c>
      <c r="T9" s="17">
        <v>45819.347551034807</v>
      </c>
      <c r="U9" s="17">
        <v>92561.203029136479</v>
      </c>
      <c r="V9" s="17">
        <v>20623.478442284624</v>
      </c>
      <c r="W9" s="17">
        <v>10680.541796266776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455.26291534373405</v>
      </c>
      <c r="G4" s="5">
        <v>0</v>
      </c>
      <c r="H4" s="5">
        <v>0</v>
      </c>
      <c r="I4" s="5">
        <v>0</v>
      </c>
      <c r="J4" s="5">
        <v>0</v>
      </c>
      <c r="K4" s="5">
        <v>0</v>
      </c>
      <c r="L4" s="5">
        <v>0</v>
      </c>
      <c r="M4" s="5">
        <v>0</v>
      </c>
      <c r="N4" s="5">
        <v>0</v>
      </c>
      <c r="O4" s="5">
        <v>0</v>
      </c>
      <c r="P4" s="5">
        <v>0</v>
      </c>
      <c r="Q4" s="5">
        <v>20828.140501792681</v>
      </c>
      <c r="R4" s="5">
        <v>0</v>
      </c>
      <c r="S4" s="5">
        <v>0</v>
      </c>
      <c r="T4" s="5">
        <v>77620.098530149771</v>
      </c>
      <c r="U4" s="5">
        <v>0</v>
      </c>
      <c r="V4" s="5">
        <v>33991.868224987316</v>
      </c>
      <c r="W4" s="5">
        <v>0</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18663.116661177239</v>
      </c>
      <c r="R5" s="5">
        <v>0</v>
      </c>
      <c r="S5" s="5">
        <v>18497.300996119069</v>
      </c>
      <c r="T5" s="5">
        <v>34900.21012752792</v>
      </c>
      <c r="U5" s="5">
        <v>0</v>
      </c>
      <c r="V5" s="5">
        <v>20252.638767015429</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4981.2801339369798</v>
      </c>
      <c r="W7" s="5">
        <v>3474.5915080940404</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455.26291534373405</v>
      </c>
      <c r="G9" s="17">
        <v>0</v>
      </c>
      <c r="H9" s="17">
        <v>0</v>
      </c>
      <c r="I9" s="17">
        <v>0</v>
      </c>
      <c r="J9" s="17">
        <v>0</v>
      </c>
      <c r="K9" s="17">
        <v>0</v>
      </c>
      <c r="L9" s="17">
        <v>0</v>
      </c>
      <c r="M9" s="17">
        <v>0</v>
      </c>
      <c r="N9" s="17">
        <v>0</v>
      </c>
      <c r="O9" s="17">
        <v>0</v>
      </c>
      <c r="P9" s="17">
        <v>0</v>
      </c>
      <c r="Q9" s="17">
        <v>39491.257162969923</v>
      </c>
      <c r="R9" s="17">
        <v>0</v>
      </c>
      <c r="S9" s="17">
        <v>18497.300996119069</v>
      </c>
      <c r="T9" s="17">
        <v>112520.3086576777</v>
      </c>
      <c r="U9" s="17">
        <v>0</v>
      </c>
      <c r="V9" s="17">
        <v>59225.787125939722</v>
      </c>
      <c r="W9" s="17">
        <v>3474.5915080940404</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21400.384860771774</v>
      </c>
      <c r="R4" s="5">
        <v>21400.384860770871</v>
      </c>
      <c r="S4" s="5">
        <v>63962.424196571628</v>
      </c>
      <c r="T4" s="5">
        <v>63962.424196571628</v>
      </c>
      <c r="U4" s="5">
        <v>63962.424196572611</v>
      </c>
      <c r="V4" s="5">
        <v>98030.35312460782</v>
      </c>
      <c r="W4" s="5">
        <v>98030.35312460782</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37580.825972199302</v>
      </c>
      <c r="R5" s="5">
        <v>37580.825972192382</v>
      </c>
      <c r="S5" s="5">
        <v>154134.15597218275</v>
      </c>
      <c r="T5" s="5">
        <v>154134.15597218275</v>
      </c>
      <c r="U5" s="5">
        <v>154134.15597220868</v>
      </c>
      <c r="V5" s="5">
        <v>171801.02382515656</v>
      </c>
      <c r="W5" s="5">
        <v>171801.02382515656</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3830.0946883105253</v>
      </c>
      <c r="T7" s="5">
        <v>3830.0946883105253</v>
      </c>
      <c r="U7" s="5">
        <v>17398.594404018662</v>
      </c>
      <c r="V7" s="5">
        <v>33729.639148942144</v>
      </c>
      <c r="W7" s="5">
        <v>33729.639148942144</v>
      </c>
    </row>
    <row r="8" spans="1:23">
      <c r="A8" s="6" t="s">
        <v>148</v>
      </c>
      <c r="B8" s="6" t="s">
        <v>234</v>
      </c>
      <c r="C8" s="5">
        <v>0</v>
      </c>
      <c r="D8" s="5">
        <v>0</v>
      </c>
      <c r="E8" s="5">
        <v>0</v>
      </c>
      <c r="F8" s="5">
        <v>0</v>
      </c>
      <c r="G8" s="5">
        <v>0</v>
      </c>
      <c r="H8" s="5">
        <v>113.54202592786675</v>
      </c>
      <c r="I8" s="5">
        <v>2936.6033484469594</v>
      </c>
      <c r="J8" s="5">
        <v>0</v>
      </c>
      <c r="K8" s="5">
        <v>0</v>
      </c>
      <c r="L8" s="5">
        <v>0</v>
      </c>
      <c r="M8" s="5">
        <v>0</v>
      </c>
      <c r="N8" s="5">
        <v>0</v>
      </c>
      <c r="O8" s="5">
        <v>0</v>
      </c>
      <c r="P8" s="5">
        <v>0</v>
      </c>
      <c r="Q8" s="5">
        <v>2124.0319349617348</v>
      </c>
      <c r="R8" s="5">
        <v>4157.5954276145858</v>
      </c>
      <c r="S8" s="5">
        <v>12546.830839516939</v>
      </c>
      <c r="T8" s="5">
        <v>12546.830839516939</v>
      </c>
      <c r="U8" s="5">
        <v>12546.830839517335</v>
      </c>
      <c r="V8" s="5">
        <v>12546.830839516939</v>
      </c>
      <c r="W8" s="5">
        <v>12546.830839516939</v>
      </c>
    </row>
    <row r="9" spans="1:23">
      <c r="A9" s="15" t="s">
        <v>77</v>
      </c>
      <c r="B9" s="15" t="s">
        <v>138</v>
      </c>
      <c r="C9" s="17">
        <v>0</v>
      </c>
      <c r="D9" s="17">
        <v>419.47499999996631</v>
      </c>
      <c r="E9" s="17">
        <v>419.47500000005635</v>
      </c>
      <c r="F9" s="17">
        <v>419.47499999996631</v>
      </c>
      <c r="G9" s="17">
        <v>419.47499999996631</v>
      </c>
      <c r="H9" s="17">
        <v>533.01702592783306</v>
      </c>
      <c r="I9" s="17">
        <v>3356.0783484470157</v>
      </c>
      <c r="J9" s="17">
        <v>419.47499999996631</v>
      </c>
      <c r="K9" s="17">
        <v>419.47499999996631</v>
      </c>
      <c r="L9" s="17">
        <v>419.47499999996631</v>
      </c>
      <c r="M9" s="17">
        <v>419.47500000005635</v>
      </c>
      <c r="N9" s="17">
        <v>0</v>
      </c>
      <c r="O9" s="17">
        <v>0</v>
      </c>
      <c r="P9" s="17">
        <v>0</v>
      </c>
      <c r="Q9" s="17">
        <v>61105.24276793281</v>
      </c>
      <c r="R9" s="17">
        <v>63138.80626057784</v>
      </c>
      <c r="S9" s="17">
        <v>234473.50569658185</v>
      </c>
      <c r="T9" s="17">
        <v>234473.50569658185</v>
      </c>
      <c r="U9" s="17">
        <v>248042.00541231726</v>
      </c>
      <c r="V9" s="17">
        <v>316107.84693822346</v>
      </c>
      <c r="W9" s="17">
        <v>316107.84693822346</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133873.98161026798</v>
      </c>
      <c r="K12" s="5">
        <v>133873.98161026798</v>
      </c>
      <c r="L12" s="5">
        <v>133873.98161026798</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95054.154964472109</v>
      </c>
      <c r="N13" s="5">
        <v>95054.154964472109</v>
      </c>
      <c r="O13" s="5">
        <v>95054.154964472109</v>
      </c>
      <c r="P13" s="5">
        <v>95054.154964472109</v>
      </c>
      <c r="Q13" s="5">
        <v>95054.154964472109</v>
      </c>
      <c r="R13" s="5">
        <v>95054.154964472109</v>
      </c>
      <c r="S13" s="5">
        <v>95054.154964472109</v>
      </c>
      <c r="T13" s="5">
        <v>95054.154964472109</v>
      </c>
      <c r="U13" s="5">
        <v>95054.154964472109</v>
      </c>
      <c r="V13" s="5">
        <v>95054.154964472109</v>
      </c>
      <c r="W13" s="5">
        <v>95054.154964472109</v>
      </c>
    </row>
    <row r="14" spans="1:23">
      <c r="A14" s="97" t="s">
        <v>138</v>
      </c>
      <c r="B14" s="97"/>
      <c r="C14" s="17">
        <v>0</v>
      </c>
      <c r="D14" s="17">
        <v>23799.81895293653</v>
      </c>
      <c r="E14" s="17">
        <v>23799.81895293653</v>
      </c>
      <c r="F14" s="17">
        <v>153295.06199056972</v>
      </c>
      <c r="G14" s="17">
        <v>305671.95162827312</v>
      </c>
      <c r="H14" s="17">
        <v>305671.95162827312</v>
      </c>
      <c r="I14" s="17">
        <v>305671.95162827312</v>
      </c>
      <c r="J14" s="17">
        <v>439545.93323854113</v>
      </c>
      <c r="K14" s="17">
        <v>439545.93323854113</v>
      </c>
      <c r="L14" s="17">
        <v>439545.93323854113</v>
      </c>
      <c r="M14" s="17">
        <v>534600.08820301318</v>
      </c>
      <c r="N14" s="17">
        <v>688065.38419527165</v>
      </c>
      <c r="O14" s="17">
        <v>688065.38419527165</v>
      </c>
      <c r="P14" s="17">
        <v>688065.38419527165</v>
      </c>
      <c r="Q14" s="17">
        <v>896676.6021516514</v>
      </c>
      <c r="R14" s="17">
        <v>896676.6021516514</v>
      </c>
      <c r="S14" s="17">
        <v>896676.6021516514</v>
      </c>
      <c r="T14" s="17">
        <v>896676.6021516514</v>
      </c>
      <c r="U14" s="17">
        <v>896676.6021516514</v>
      </c>
      <c r="V14" s="17">
        <v>896676.6021516514</v>
      </c>
      <c r="W14" s="17">
        <v>896676.6021516514</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156382.22502246592</v>
      </c>
      <c r="K19" s="5">
        <v>156382.22502246592</v>
      </c>
      <c r="L19" s="5">
        <v>156382.22502246592</v>
      </c>
      <c r="M19" s="5">
        <v>203909.30250470198</v>
      </c>
      <c r="N19" s="5">
        <v>203909.30250470198</v>
      </c>
      <c r="O19" s="5">
        <v>203909.30250470198</v>
      </c>
      <c r="P19" s="5">
        <v>203909.30250470198</v>
      </c>
      <c r="Q19" s="5">
        <v>285503.49888451031</v>
      </c>
      <c r="R19" s="5">
        <v>285503.49888451031</v>
      </c>
      <c r="S19" s="5">
        <v>285503.49888451031</v>
      </c>
      <c r="T19" s="5">
        <v>285503.49888451031</v>
      </c>
      <c r="U19" s="5">
        <v>285503.49888451031</v>
      </c>
      <c r="V19" s="5">
        <v>285503.49888451031</v>
      </c>
      <c r="W19" s="5">
        <v>285503.49888451031</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66936.990805133988</v>
      </c>
      <c r="K21" s="5">
        <v>66936.990805133988</v>
      </c>
      <c r="L21" s="5">
        <v>66936.990805133988</v>
      </c>
      <c r="M21" s="5">
        <v>114464.06828737006</v>
      </c>
      <c r="N21" s="5">
        <v>114464.06828737006</v>
      </c>
      <c r="O21" s="5">
        <v>114464.06828737006</v>
      </c>
      <c r="P21" s="5">
        <v>114464.06828737006</v>
      </c>
      <c r="Q21" s="5">
        <v>114464.06828737006</v>
      </c>
      <c r="R21" s="5">
        <v>114464.06828737006</v>
      </c>
      <c r="S21" s="5">
        <v>114464.06828737006</v>
      </c>
      <c r="T21" s="5">
        <v>114464.06828737006</v>
      </c>
      <c r="U21" s="5">
        <v>114464.06828737006</v>
      </c>
      <c r="V21" s="5">
        <v>114464.06828737006</v>
      </c>
      <c r="W21" s="5">
        <v>114464.06828737006</v>
      </c>
    </row>
    <row r="22" spans="1:23">
      <c r="A22" s="97" t="s">
        <v>138</v>
      </c>
      <c r="B22" s="97"/>
      <c r="C22" s="17">
        <v>0</v>
      </c>
      <c r="D22" s="17">
        <v>23799.818952936534</v>
      </c>
      <c r="E22" s="17">
        <v>23799.818952936534</v>
      </c>
      <c r="F22" s="17">
        <v>153295.06199056975</v>
      </c>
      <c r="G22" s="17">
        <v>305671.95162827318</v>
      </c>
      <c r="H22" s="17">
        <v>305671.95162827318</v>
      </c>
      <c r="I22" s="17">
        <v>305671.95162827318</v>
      </c>
      <c r="J22" s="17">
        <v>439545.93323854118</v>
      </c>
      <c r="K22" s="17">
        <v>439545.93323854118</v>
      </c>
      <c r="L22" s="17">
        <v>439545.93323854118</v>
      </c>
      <c r="M22" s="17">
        <v>534600.08820301329</v>
      </c>
      <c r="N22" s="17">
        <v>688065.38419527176</v>
      </c>
      <c r="O22" s="17">
        <v>688065.38419527176</v>
      </c>
      <c r="P22" s="17">
        <v>688065.38419527176</v>
      </c>
      <c r="Q22" s="17">
        <v>896676.6021516514</v>
      </c>
      <c r="R22" s="17">
        <v>896676.6021516514</v>
      </c>
      <c r="S22" s="17">
        <v>896676.6021516514</v>
      </c>
      <c r="T22" s="17">
        <v>896676.6021516514</v>
      </c>
      <c r="U22" s="17">
        <v>896676.6021516514</v>
      </c>
      <c r="V22" s="17">
        <v>896676.6021516514</v>
      </c>
      <c r="W22" s="17">
        <v>896676.6021516514</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F03D22-0529-4987-B290-9EAEA8968EFD}">
  <ds:schemaRefs>
    <ds:schemaRef ds:uri="http://purl.org/dc/elements/1.1/"/>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2d13b51a-01fc-4fe6-9d22-83de624198c5"/>
    <ds:schemaRef ds:uri="0846c3b3-81a9-45d6-ba5b-8be618a9c9d5"/>
    <ds:schemaRef ds:uri="http://www.w3.org/XML/1998/namespace"/>
    <ds:schemaRef ds:uri="http://purl.org/dc/dcmitype/"/>
  </ds:schemaRefs>
</ds:datastoreItem>
</file>

<file path=customXml/itemProps2.xml><?xml version="1.0" encoding="utf-8"?>
<ds:datastoreItem xmlns:ds="http://schemas.openxmlformats.org/officeDocument/2006/customXml" ds:itemID="{492F1F2E-D8D2-4F10-A132-B76FD0BC9444}">
  <ds:schemaRefs>
    <ds:schemaRef ds:uri="http://schemas.microsoft.com/sharepoint/v3/contenttype/forms"/>
  </ds:schemaRefs>
</ds:datastoreItem>
</file>

<file path=customXml/itemProps3.xml><?xml version="1.0" encoding="utf-8"?>
<ds:datastoreItem xmlns:ds="http://schemas.openxmlformats.org/officeDocument/2006/customXml" ds:itemID="{9CED757D-4D5A-4003-BC5A-DA2A5D0AA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2020-07-28T07:22:16Z</dcterms:created>
  <dcterms:modified xsi:type="dcterms:W3CDTF">2020-07-30T01:46:39Z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